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道路課\00令和８年度フォルダ\002 建設係\07020301橋梁関係\橋梁修繕R8\03電子入札\"/>
    </mc:Choice>
  </mc:AlternateContent>
  <bookViews>
    <workbookView xWindow="-120" yWindow="-120" windowWidth="20730" windowHeight="11160"/>
  </bookViews>
  <sheets>
    <sheet name="内訳書" sheetId="1" r:id="rId1"/>
  </sheets>
  <definedNames>
    <definedName name="_xlnm.Print_Area" localSheetId="0">内訳書!$B$1:$H$72</definedName>
    <definedName name="_xlnm.Print_Titles" localSheetId="0">内訳書!$11:$11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31" i="1"/>
  <c r="G17" i="1" l="1"/>
  <c r="G46" i="1"/>
  <c r="G48" i="1"/>
  <c r="G50" i="1"/>
  <c r="G41" i="1"/>
  <c r="G40" i="1" s="1"/>
  <c r="G24" i="1"/>
  <c r="G15" i="1" l="1"/>
  <c r="G57" i="1" l="1"/>
  <c r="G14" i="1"/>
  <c r="G56" i="1" l="1"/>
  <c r="G44" i="1"/>
  <c r="G43" i="1" s="1"/>
  <c r="G38" i="1"/>
  <c r="G37" i="1" s="1"/>
  <c r="G28" i="1"/>
  <c r="G27" i="1" s="1"/>
  <c r="G30" i="1"/>
  <c r="G20" i="1"/>
  <c r="G19" i="1" s="1"/>
  <c r="G18" i="1"/>
  <c r="G55" i="1" l="1"/>
  <c r="G61" i="1" s="1"/>
  <c r="G65" i="1" s="1"/>
  <c r="G68" i="1" s="1"/>
  <c r="G54" i="1"/>
  <c r="G53" i="1" l="1"/>
  <c r="G13" i="1" s="1"/>
  <c r="C9" i="1"/>
</calcChain>
</file>

<file path=xl/sharedStrings.xml><?xml version="1.0" encoding="utf-8"?>
<sst xmlns="http://schemas.openxmlformats.org/spreadsheetml/2006/main" count="165" uniqueCount="96">
  <si>
    <t>入札金額内訳書</t>
    <rPh sb="0" eb="2">
      <t>ニュウサツ</t>
    </rPh>
    <rPh sb="2" eb="4">
      <t>キンガク</t>
    </rPh>
    <rPh sb="4" eb="7">
      <t>ウチワケショ</t>
    </rPh>
    <phoneticPr fontId="2"/>
  </si>
  <si>
    <t>工事等の名称</t>
    <rPh sb="0" eb="2">
      <t>コウジ</t>
    </rPh>
    <rPh sb="2" eb="3">
      <t>トウ</t>
    </rPh>
    <rPh sb="4" eb="6">
      <t>メイショウ</t>
    </rPh>
    <phoneticPr fontId="2"/>
  </si>
  <si>
    <t>工事等の場所</t>
    <rPh sb="0" eb="2">
      <t>コウジ</t>
    </rPh>
    <rPh sb="2" eb="3">
      <t>トウ</t>
    </rPh>
    <rPh sb="4" eb="6">
      <t>バショ</t>
    </rPh>
    <phoneticPr fontId="2"/>
  </si>
  <si>
    <t>工種・種別等</t>
    <rPh sb="0" eb="1">
      <t>コウ</t>
    </rPh>
    <rPh sb="1" eb="2">
      <t>シュ</t>
    </rPh>
    <rPh sb="3" eb="5">
      <t>シュベツ</t>
    </rPh>
    <rPh sb="5" eb="6">
      <t>トウ</t>
    </rPh>
    <phoneticPr fontId="2"/>
  </si>
  <si>
    <t>開札予定日</t>
    <rPh sb="0" eb="1">
      <t>カイ</t>
    </rPh>
    <rPh sb="1" eb="2">
      <t>サツ</t>
    </rPh>
    <rPh sb="2" eb="4">
      <t>ヨテイ</t>
    </rPh>
    <rPh sb="4" eb="5">
      <t>ヒ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</si>
  <si>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</si>
  <si>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</si>
  <si>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</si>
  <si>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円（税抜き）</t>
    <rPh sb="0" eb="1">
      <t>エン</t>
    </rPh>
    <rPh sb="2" eb="3">
      <t>ゼイ</t>
    </rPh>
    <rPh sb="3" eb="4">
      <t>ヌ</t>
    </rPh>
    <phoneticPr fontId="2"/>
  </si>
  <si>
    <t>※入札書の金額と一致すること</t>
    <rPh sb="1" eb="3">
      <t>ニュウサツ</t>
    </rPh>
    <rPh sb="3" eb="4">
      <t>ショ</t>
    </rPh>
    <rPh sb="5" eb="7">
      <t>キンガク</t>
    </rPh>
    <rPh sb="8" eb="10">
      <t>イッチ</t>
    </rPh>
    <phoneticPr fontId="2"/>
  </si>
  <si>
    <t>式</t>
    <rPh sb="0" eb="1">
      <t>シキ</t>
    </rPh>
    <phoneticPr fontId="2"/>
  </si>
  <si>
    <t>の部分に入力し提出する。</t>
    <rPh sb="1" eb="3">
      <t>ブブン</t>
    </rPh>
    <rPh sb="4" eb="6">
      <t>ニュウリョク</t>
    </rPh>
    <rPh sb="7" eb="9">
      <t>テイシュツ</t>
    </rPh>
    <phoneticPr fontId="2"/>
  </si>
  <si>
    <t>記入等の方法</t>
    <rPh sb="0" eb="2">
      <t>キニュウ</t>
    </rPh>
    <rPh sb="2" eb="3">
      <t>トウ</t>
    </rPh>
    <rPh sb="4" eb="6">
      <t>ホウホウ</t>
    </rPh>
    <phoneticPr fontId="2"/>
  </si>
  <si>
    <t>ファイル名は、事業名及び商号とする。（例、○○道路改良・△△建設）</t>
    <rPh sb="4" eb="5">
      <t>メイ</t>
    </rPh>
    <rPh sb="7" eb="9">
      <t>ジギョウ</t>
    </rPh>
    <rPh sb="9" eb="10">
      <t>メイ</t>
    </rPh>
    <rPh sb="10" eb="11">
      <t>オヨ</t>
    </rPh>
    <rPh sb="12" eb="14">
      <t>ショウゴウ</t>
    </rPh>
    <rPh sb="19" eb="20">
      <t>レイ</t>
    </rPh>
    <rPh sb="23" eb="25">
      <t>ドウロ</t>
    </rPh>
    <rPh sb="25" eb="27">
      <t>カイリョウ</t>
    </rPh>
    <rPh sb="30" eb="32">
      <t>ケンセツ</t>
    </rPh>
    <phoneticPr fontId="2"/>
  </si>
  <si>
    <t>会 社 名</t>
    <rPh sb="0" eb="1">
      <t>カイ</t>
    </rPh>
    <rPh sb="2" eb="3">
      <t>シャ</t>
    </rPh>
    <rPh sb="4" eb="5">
      <t>メイ</t>
    </rPh>
    <phoneticPr fontId="2"/>
  </si>
  <si>
    <t>直接工事費計</t>
    <rPh sb="0" eb="2">
      <t>チョクセツ</t>
    </rPh>
    <rPh sb="2" eb="5">
      <t>コウジヒ</t>
    </rPh>
    <rPh sb="5" eb="6">
      <t>ケイ</t>
    </rPh>
    <phoneticPr fontId="2"/>
  </si>
  <si>
    <t>共通仮設</t>
    <rPh sb="0" eb="2">
      <t>キョウツウ</t>
    </rPh>
    <rPh sb="2" eb="4">
      <t>カセツ</t>
    </rPh>
    <phoneticPr fontId="2"/>
  </si>
  <si>
    <t>安全費</t>
    <rPh sb="0" eb="2">
      <t>アンゼン</t>
    </rPh>
    <rPh sb="2" eb="3">
      <t>ヒ</t>
    </rPh>
    <phoneticPr fontId="2"/>
  </si>
  <si>
    <t>共通仮設費(積上)</t>
    <rPh sb="0" eb="2">
      <t>キョウツウ</t>
    </rPh>
    <rPh sb="2" eb="4">
      <t>カセツ</t>
    </rPh>
    <rPh sb="4" eb="5">
      <t>ヒ</t>
    </rPh>
    <rPh sb="6" eb="8">
      <t>ツミア</t>
    </rPh>
    <phoneticPr fontId="2"/>
  </si>
  <si>
    <t>共通仮設費(率計上)</t>
    <rPh sb="0" eb="2">
      <t>キョウツウ</t>
    </rPh>
    <rPh sb="2" eb="4">
      <t>カセツ</t>
    </rPh>
    <rPh sb="4" eb="5">
      <t>ヒ</t>
    </rPh>
    <rPh sb="6" eb="7">
      <t>リツ</t>
    </rPh>
    <rPh sb="7" eb="9">
      <t>ケイジョウ</t>
    </rPh>
    <phoneticPr fontId="2"/>
  </si>
  <si>
    <t>純工事費計</t>
    <rPh sb="0" eb="1">
      <t>ジュン</t>
    </rPh>
    <rPh sb="1" eb="3">
      <t>コウジ</t>
    </rPh>
    <rPh sb="3" eb="4">
      <t>ヒ</t>
    </rPh>
    <rPh sb="4" eb="5">
      <t>ケイ</t>
    </rPh>
    <phoneticPr fontId="2"/>
  </si>
  <si>
    <t>現場管理費</t>
    <rPh sb="0" eb="2">
      <t>ゲンバ</t>
    </rPh>
    <rPh sb="2" eb="5">
      <t>カンリヒ</t>
    </rPh>
    <phoneticPr fontId="2"/>
  </si>
  <si>
    <t>工事原価</t>
    <rPh sb="0" eb="2">
      <t>コウジ</t>
    </rPh>
    <rPh sb="2" eb="4">
      <t>ゲンカ</t>
    </rPh>
    <phoneticPr fontId="2"/>
  </si>
  <si>
    <t>工事価格</t>
    <rPh sb="0" eb="2">
      <t>コウジ</t>
    </rPh>
    <rPh sb="2" eb="4">
      <t>カカク</t>
    </rPh>
    <phoneticPr fontId="2"/>
  </si>
  <si>
    <t>工　事　価　格</t>
    <rPh sb="0" eb="1">
      <t>コウ</t>
    </rPh>
    <rPh sb="2" eb="3">
      <t>コト</t>
    </rPh>
    <rPh sb="4" eb="5">
      <t>カ</t>
    </rPh>
    <rPh sb="6" eb="7">
      <t>カク</t>
    </rPh>
    <phoneticPr fontId="2"/>
  </si>
  <si>
    <t xml:space="preserve"> 本工事費</t>
    <rPh sb="1" eb="2">
      <t>ホン</t>
    </rPh>
    <rPh sb="2" eb="4">
      <t>コウジ</t>
    </rPh>
    <rPh sb="4" eb="5">
      <t>ヒ</t>
    </rPh>
    <phoneticPr fontId="2"/>
  </si>
  <si>
    <t>1.</t>
    <phoneticPr fontId="2"/>
  </si>
  <si>
    <t>2.</t>
    <phoneticPr fontId="2"/>
  </si>
  <si>
    <t>工場製作工</t>
    <rPh sb="0" eb="2">
      <t>コウジョウ</t>
    </rPh>
    <rPh sb="2" eb="4">
      <t>セイサク</t>
    </rPh>
    <rPh sb="4" eb="5">
      <t>コウ</t>
    </rPh>
    <phoneticPr fontId="2"/>
  </si>
  <si>
    <t>落橋防止装置製作工</t>
    <rPh sb="0" eb="2">
      <t>ラッキョウ</t>
    </rPh>
    <rPh sb="2" eb="4">
      <t>ボウシ</t>
    </rPh>
    <rPh sb="4" eb="6">
      <t>ソウチ</t>
    </rPh>
    <rPh sb="6" eb="8">
      <t>セイサク</t>
    </rPh>
    <rPh sb="8" eb="9">
      <t>コウ</t>
    </rPh>
    <phoneticPr fontId="2"/>
  </si>
  <si>
    <t>純工事費</t>
    <rPh sb="0" eb="1">
      <t>ジュン</t>
    </rPh>
    <rPh sb="1" eb="4">
      <t>コウジヒ</t>
    </rPh>
    <phoneticPr fontId="2"/>
  </si>
  <si>
    <t>工場製作原価</t>
    <rPh sb="0" eb="2">
      <t>コウジョウ</t>
    </rPh>
    <rPh sb="2" eb="4">
      <t>セイサク</t>
    </rPh>
    <rPh sb="4" eb="6">
      <t>ゲンカ</t>
    </rPh>
    <phoneticPr fontId="2"/>
  </si>
  <si>
    <t>落橋防止システム工</t>
    <rPh sb="0" eb="2">
      <t>ラッキョウ</t>
    </rPh>
    <rPh sb="2" eb="4">
      <t>ボウシ</t>
    </rPh>
    <rPh sb="8" eb="9">
      <t>コウ</t>
    </rPh>
    <phoneticPr fontId="2"/>
  </si>
  <si>
    <t>既設落橋防止構造撤去工</t>
    <rPh sb="0" eb="2">
      <t>キセツ</t>
    </rPh>
    <rPh sb="2" eb="4">
      <t>ラッキョウ</t>
    </rPh>
    <rPh sb="4" eb="6">
      <t>ボウシ</t>
    </rPh>
    <rPh sb="6" eb="8">
      <t>コウゾウ</t>
    </rPh>
    <rPh sb="8" eb="10">
      <t>テッキョ</t>
    </rPh>
    <rPh sb="10" eb="11">
      <t>コウ</t>
    </rPh>
    <phoneticPr fontId="2"/>
  </si>
  <si>
    <t>支承補修工</t>
    <rPh sb="0" eb="2">
      <t>シショウ</t>
    </rPh>
    <rPh sb="2" eb="4">
      <t>ホシュウ</t>
    </rPh>
    <rPh sb="4" eb="5">
      <t>コウ</t>
    </rPh>
    <phoneticPr fontId="2"/>
  </si>
  <si>
    <t>足場工</t>
    <rPh sb="0" eb="2">
      <t>アシバ</t>
    </rPh>
    <rPh sb="2" eb="3">
      <t>コウ</t>
    </rPh>
    <phoneticPr fontId="2"/>
  </si>
  <si>
    <t>廃材運搬・処理工</t>
    <rPh sb="0" eb="2">
      <t>ハイザイ</t>
    </rPh>
    <rPh sb="2" eb="4">
      <t>ウンパン</t>
    </rPh>
    <rPh sb="5" eb="7">
      <t>ショリ</t>
    </rPh>
    <rPh sb="7" eb="8">
      <t>コウ</t>
    </rPh>
    <phoneticPr fontId="2"/>
  </si>
  <si>
    <t>交通管理工</t>
    <rPh sb="0" eb="2">
      <t>コウツウ</t>
    </rPh>
    <rPh sb="2" eb="4">
      <t>カンリ</t>
    </rPh>
    <rPh sb="4" eb="5">
      <t>コウ</t>
    </rPh>
    <phoneticPr fontId="2"/>
  </si>
  <si>
    <t>技術管理費</t>
    <rPh sb="0" eb="2">
      <t>ギジュツ</t>
    </rPh>
    <rPh sb="2" eb="4">
      <t>カンリ</t>
    </rPh>
    <rPh sb="4" eb="5">
      <t>ヒ</t>
    </rPh>
    <phoneticPr fontId="2"/>
  </si>
  <si>
    <t>①</t>
    <phoneticPr fontId="2"/>
  </si>
  <si>
    <t>橋梁保全工事（107A橋）</t>
    <rPh sb="0" eb="2">
      <t>キョウリョウ</t>
    </rPh>
    <rPh sb="2" eb="4">
      <t>ホゼン</t>
    </rPh>
    <rPh sb="4" eb="6">
      <t>コウジ</t>
    </rPh>
    <rPh sb="11" eb="12">
      <t>ハシ</t>
    </rPh>
    <phoneticPr fontId="2"/>
  </si>
  <si>
    <t>水平力分担構造設置工</t>
    <rPh sb="0" eb="2">
      <t>スイヘイ</t>
    </rPh>
    <rPh sb="2" eb="3">
      <t>リョク</t>
    </rPh>
    <rPh sb="3" eb="5">
      <t>ブンタン</t>
    </rPh>
    <rPh sb="5" eb="7">
      <t>コウゾウ</t>
    </rPh>
    <rPh sb="7" eb="9">
      <t>セッチ</t>
    </rPh>
    <rPh sb="9" eb="10">
      <t>コウ</t>
    </rPh>
    <phoneticPr fontId="2"/>
  </si>
  <si>
    <t>沓座補修工</t>
    <rPh sb="0" eb="2">
      <t>シュウザ</t>
    </rPh>
    <rPh sb="2" eb="4">
      <t>ホシュウ</t>
    </rPh>
    <rPh sb="4" eb="5">
      <t>コウ</t>
    </rPh>
    <phoneticPr fontId="2"/>
  </si>
  <si>
    <t>支承防錆工</t>
    <rPh sb="0" eb="2">
      <t>シショウ</t>
    </rPh>
    <rPh sb="2" eb="4">
      <t>ボウセイ</t>
    </rPh>
    <rPh sb="4" eb="5">
      <t>コウ</t>
    </rPh>
    <phoneticPr fontId="2"/>
  </si>
  <si>
    <t>廃材運搬・処理</t>
    <rPh sb="0" eb="2">
      <t>ハイザイ</t>
    </rPh>
    <rPh sb="2" eb="4">
      <t>ウンパン</t>
    </rPh>
    <rPh sb="5" eb="7">
      <t>ショリ</t>
    </rPh>
    <phoneticPr fontId="2"/>
  </si>
  <si>
    <t>廃材運搬処理工</t>
    <rPh sb="0" eb="2">
      <t>ハイザイ</t>
    </rPh>
    <rPh sb="2" eb="4">
      <t>ウンパン</t>
    </rPh>
    <rPh sb="4" eb="6">
      <t>ショリ</t>
    </rPh>
    <rPh sb="6" eb="7">
      <t>コウ</t>
    </rPh>
    <phoneticPr fontId="2"/>
  </si>
  <si>
    <t>夜間作業</t>
    <rPh sb="0" eb="2">
      <t>ヤカン</t>
    </rPh>
    <rPh sb="2" eb="4">
      <t>サギョウ</t>
    </rPh>
    <phoneticPr fontId="2"/>
  </si>
  <si>
    <t>照明柱アンカー防錆工</t>
    <rPh sb="0" eb="2">
      <t>ショウメイ</t>
    </rPh>
    <rPh sb="2" eb="3">
      <t>チュウ</t>
    </rPh>
    <rPh sb="7" eb="9">
      <t>ボウセイ</t>
    </rPh>
    <rPh sb="9" eb="10">
      <t>コウ</t>
    </rPh>
    <phoneticPr fontId="2"/>
  </si>
  <si>
    <t>式</t>
    <rPh sb="0" eb="1">
      <t>シキ</t>
    </rPh>
    <phoneticPr fontId="2"/>
  </si>
  <si>
    <t>交通誘導警備員</t>
    <rPh sb="0" eb="2">
      <t>コウツウ</t>
    </rPh>
    <rPh sb="2" eb="4">
      <t>ユウドウ</t>
    </rPh>
    <rPh sb="4" eb="7">
      <t>ケイビイン</t>
    </rPh>
    <phoneticPr fontId="2"/>
  </si>
  <si>
    <t>高所作業車</t>
    <rPh sb="0" eb="5">
      <t>コウショサギョウシャ</t>
    </rPh>
    <phoneticPr fontId="2"/>
  </si>
  <si>
    <t>107A橋</t>
    <rPh sb="4" eb="5">
      <t>ハシ</t>
    </rPh>
    <phoneticPr fontId="2"/>
  </si>
  <si>
    <t>仮設工</t>
    <rPh sb="0" eb="2">
      <t>カセツ</t>
    </rPh>
    <rPh sb="2" eb="3">
      <t>コウ</t>
    </rPh>
    <phoneticPr fontId="2"/>
  </si>
  <si>
    <t>単価</t>
    <rPh sb="0" eb="1">
      <t>タン</t>
    </rPh>
    <rPh sb="1" eb="2">
      <t>アタイ</t>
    </rPh>
    <phoneticPr fontId="2"/>
  </si>
  <si>
    <t>金額</t>
    <rPh sb="0" eb="1">
      <t>キン</t>
    </rPh>
    <rPh sb="1" eb="2">
      <t>ガク</t>
    </rPh>
    <phoneticPr fontId="2"/>
  </si>
  <si>
    <t>備考</t>
    <rPh sb="0" eb="1">
      <t>ソナエ</t>
    </rPh>
    <rPh sb="1" eb="2">
      <t>コウ</t>
    </rPh>
    <phoneticPr fontId="2"/>
  </si>
  <si>
    <t>③</t>
    <phoneticPr fontId="2"/>
  </si>
  <si>
    <t>④=②+③</t>
    <phoneticPr fontId="2"/>
  </si>
  <si>
    <t>⑤</t>
    <phoneticPr fontId="2"/>
  </si>
  <si>
    <t>⑦</t>
    <phoneticPr fontId="2"/>
  </si>
  <si>
    <t>式</t>
    <rPh sb="0" eb="1">
      <t>シキ</t>
    </rPh>
    <phoneticPr fontId="2"/>
  </si>
  <si>
    <t>落橋防止装置、水平力分担構造製作工</t>
    <rPh sb="0" eb="2">
      <t>ラッキョウ</t>
    </rPh>
    <rPh sb="2" eb="4">
      <t>ボウシ</t>
    </rPh>
    <rPh sb="4" eb="6">
      <t>ソウチ</t>
    </rPh>
    <rPh sb="7" eb="9">
      <t>スイヘイ</t>
    </rPh>
    <rPh sb="9" eb="10">
      <t>リョク</t>
    </rPh>
    <rPh sb="10" eb="12">
      <t>ブンタン</t>
    </rPh>
    <rPh sb="12" eb="14">
      <t>コウゾウ</t>
    </rPh>
    <rPh sb="14" eb="16">
      <t>セイサク</t>
    </rPh>
    <rPh sb="16" eb="17">
      <t>コウ</t>
    </rPh>
    <phoneticPr fontId="2"/>
  </si>
  <si>
    <t>落橋防止構造設置工</t>
    <rPh sb="0" eb="2">
      <t>ラッキョウ</t>
    </rPh>
    <rPh sb="2" eb="4">
      <t>ボウシ</t>
    </rPh>
    <rPh sb="4" eb="6">
      <t>コウゾウ</t>
    </rPh>
    <rPh sb="6" eb="8">
      <t>セッチ</t>
    </rPh>
    <rPh sb="8" eb="9">
      <t>コウ</t>
    </rPh>
    <phoneticPr fontId="2"/>
  </si>
  <si>
    <t>橋梁修繕工事（Ｒ８）</t>
    <rPh sb="0" eb="2">
      <t>キョウリョウ</t>
    </rPh>
    <rPh sb="2" eb="4">
      <t>シュウゼン</t>
    </rPh>
    <rPh sb="4" eb="6">
      <t>コウジ</t>
    </rPh>
    <phoneticPr fontId="2"/>
  </si>
  <si>
    <t>白井市復地先　１０７Ａ橋</t>
    <rPh sb="0" eb="2">
      <t>シロイ</t>
    </rPh>
    <rPh sb="2" eb="3">
      <t>シ</t>
    </rPh>
    <rPh sb="3" eb="4">
      <t>フク</t>
    </rPh>
    <rPh sb="4" eb="6">
      <t>チサキ</t>
    </rPh>
    <rPh sb="11" eb="12">
      <t>バシ</t>
    </rPh>
    <phoneticPr fontId="2"/>
  </si>
  <si>
    <t>Ａ2橋台　P1橋脚</t>
    <rPh sb="2" eb="4">
      <t>キョウダイ</t>
    </rPh>
    <rPh sb="7" eb="9">
      <t>キョウキャク</t>
    </rPh>
    <phoneticPr fontId="2"/>
  </si>
  <si>
    <t>落橋防止システム工(A2橋台)</t>
    <rPh sb="0" eb="2">
      <t>ラッキョウ</t>
    </rPh>
    <rPh sb="2" eb="4">
      <t>ボウシ</t>
    </rPh>
    <rPh sb="8" eb="9">
      <t>コウ</t>
    </rPh>
    <rPh sb="12" eb="14">
      <t>キョウダイ</t>
    </rPh>
    <phoneticPr fontId="2"/>
  </si>
  <si>
    <t>落橋防止システム工(P1橋脚)</t>
    <rPh sb="0" eb="2">
      <t>ラッキョウ</t>
    </rPh>
    <rPh sb="2" eb="4">
      <t>ボウシ</t>
    </rPh>
    <rPh sb="8" eb="9">
      <t>コウ</t>
    </rPh>
    <rPh sb="12" eb="14">
      <t>キョウキャク</t>
    </rPh>
    <phoneticPr fontId="2"/>
  </si>
  <si>
    <t>既設コンクリート撤去　夜間作業　Ａ2橋台</t>
    <rPh sb="0" eb="2">
      <t>キセツ</t>
    </rPh>
    <rPh sb="8" eb="10">
      <t>テッキョ</t>
    </rPh>
    <rPh sb="11" eb="13">
      <t>ヤカン</t>
    </rPh>
    <rPh sb="13" eb="15">
      <t>サギョウ</t>
    </rPh>
    <rPh sb="18" eb="20">
      <t>キョウダイ</t>
    </rPh>
    <phoneticPr fontId="2"/>
  </si>
  <si>
    <t>Ａ2橋台　夜間作業</t>
    <rPh sb="2" eb="4">
      <t>キョウダイ</t>
    </rPh>
    <rPh sb="5" eb="7">
      <t>ヤカン</t>
    </rPh>
    <rPh sb="7" eb="9">
      <t>サギョウ</t>
    </rPh>
    <phoneticPr fontId="2"/>
  </si>
  <si>
    <t>既設コンクリート撤去　昼間作業　P1橋脚(終点側)</t>
    <rPh sb="0" eb="2">
      <t>キセツ</t>
    </rPh>
    <rPh sb="8" eb="10">
      <t>テッキョ</t>
    </rPh>
    <rPh sb="11" eb="13">
      <t>ヒルマ</t>
    </rPh>
    <rPh sb="13" eb="15">
      <t>サギョウ</t>
    </rPh>
    <rPh sb="18" eb="20">
      <t>キョウキャク</t>
    </rPh>
    <rPh sb="21" eb="23">
      <t>シュウテン</t>
    </rPh>
    <rPh sb="23" eb="24">
      <t>ガワ</t>
    </rPh>
    <phoneticPr fontId="2"/>
  </si>
  <si>
    <t>P1橋脚(終点側)　昼間作業</t>
    <rPh sb="10" eb="12">
      <t>ヒルマ</t>
    </rPh>
    <rPh sb="12" eb="14">
      <t>サギョウ</t>
    </rPh>
    <phoneticPr fontId="2"/>
  </si>
  <si>
    <t>支承補修工(A2橋台)</t>
    <rPh sb="0" eb="2">
      <t>シショウ</t>
    </rPh>
    <rPh sb="2" eb="4">
      <t>ホシュウ</t>
    </rPh>
    <rPh sb="4" eb="5">
      <t>コウ</t>
    </rPh>
    <phoneticPr fontId="2"/>
  </si>
  <si>
    <t>支承補修工(P1橋脚)</t>
    <rPh sb="0" eb="2">
      <t>シショウ</t>
    </rPh>
    <rPh sb="2" eb="4">
      <t>ホシュウ</t>
    </rPh>
    <rPh sb="4" eb="5">
      <t>コウ</t>
    </rPh>
    <phoneticPr fontId="2"/>
  </si>
  <si>
    <t>昼間作業</t>
    <rPh sb="0" eb="2">
      <t>ヒルマ</t>
    </rPh>
    <rPh sb="2" eb="4">
      <t>サギョウ</t>
    </rPh>
    <phoneticPr fontId="2"/>
  </si>
  <si>
    <t>夜間作業　N=4基</t>
    <rPh sb="0" eb="2">
      <t>ヤカン</t>
    </rPh>
    <rPh sb="2" eb="4">
      <t>サギョウ</t>
    </rPh>
    <rPh sb="8" eb="9">
      <t>キ</t>
    </rPh>
    <phoneticPr fontId="2"/>
  </si>
  <si>
    <t>昼間作業　N=9基</t>
    <rPh sb="0" eb="2">
      <t>ヒルマ</t>
    </rPh>
    <rPh sb="2" eb="4">
      <t>サギョウ</t>
    </rPh>
    <rPh sb="8" eb="9">
      <t>キ</t>
    </rPh>
    <phoneticPr fontId="2"/>
  </si>
  <si>
    <t>排水装置補修工</t>
    <rPh sb="0" eb="2">
      <t>ハイスイ</t>
    </rPh>
    <rPh sb="2" eb="4">
      <t>ソウチ</t>
    </rPh>
    <rPh sb="4" eb="6">
      <t>ホシュウ</t>
    </rPh>
    <rPh sb="6" eb="7">
      <t>コウ</t>
    </rPh>
    <phoneticPr fontId="2"/>
  </si>
  <si>
    <t>排水管撤去・設置工</t>
    <rPh sb="0" eb="3">
      <t>ハイスイカン</t>
    </rPh>
    <rPh sb="3" eb="5">
      <t>テッキョ</t>
    </rPh>
    <rPh sb="6" eb="8">
      <t>セッチ</t>
    </rPh>
    <rPh sb="8" eb="9">
      <t>コウ</t>
    </rPh>
    <phoneticPr fontId="2"/>
  </si>
  <si>
    <t>足場工(A2橋台)</t>
    <rPh sb="0" eb="2">
      <t>アシバ</t>
    </rPh>
    <rPh sb="2" eb="3">
      <t>コウ</t>
    </rPh>
    <phoneticPr fontId="2"/>
  </si>
  <si>
    <t>足場工(P1橋脚)</t>
    <rPh sb="0" eb="2">
      <t>アシバ</t>
    </rPh>
    <rPh sb="2" eb="3">
      <t>コウ</t>
    </rPh>
    <rPh sb="6" eb="8">
      <t>キョウキャク</t>
    </rPh>
    <phoneticPr fontId="2"/>
  </si>
  <si>
    <t>昼間作業</t>
    <rPh sb="0" eb="2">
      <t>ヒルマ</t>
    </rPh>
    <rPh sb="2" eb="4">
      <t>サギョウ</t>
    </rPh>
    <phoneticPr fontId="2"/>
  </si>
  <si>
    <t>電気設備工</t>
    <rPh sb="0" eb="2">
      <t>デンキ</t>
    </rPh>
    <rPh sb="2" eb="4">
      <t>セツビ</t>
    </rPh>
    <rPh sb="4" eb="5">
      <t>コウ</t>
    </rPh>
    <phoneticPr fontId="2"/>
  </si>
  <si>
    <t>照明電線切回し　夜間作業</t>
    <rPh sb="0" eb="2">
      <t>ショウメイ</t>
    </rPh>
    <rPh sb="2" eb="4">
      <t>デンセン</t>
    </rPh>
    <rPh sb="4" eb="6">
      <t>キリマワ</t>
    </rPh>
    <rPh sb="8" eb="10">
      <t>ヤカン</t>
    </rPh>
    <rPh sb="10" eb="12">
      <t>サギョウ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</si>
  <si>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</si>
  <si>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⑥=①+④+⑤</t>
    <phoneticPr fontId="2"/>
  </si>
  <si>
    <t>⑥+⑦</t>
    <phoneticPr fontId="2"/>
  </si>
  <si>
    <t>令和８年８月２７日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</si>
  <si>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</si>
  <si>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</si>
  <si>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②</t>
    <phoneticPr fontId="2"/>
  </si>
  <si>
    <t>①</t>
    <phoneticPr fontId="2"/>
  </si>
  <si>
    <t>①+②</t>
    <phoneticPr fontId="2"/>
  </si>
  <si>
    <t>　うち法定福利費の事業主負担額</t>
    <rPh sb="3" eb="5">
      <t>ホウテイ</t>
    </rPh>
    <rPh sb="5" eb="7">
      <t>フクリ</t>
    </rPh>
    <rPh sb="7" eb="8">
      <t>ヒ</t>
    </rPh>
    <rPh sb="9" eb="12">
      <t>ジギョウヌシ</t>
    </rPh>
    <rPh sb="12" eb="14">
      <t>フタン</t>
    </rPh>
    <rPh sb="14" eb="15">
      <t>ガク</t>
    </rPh>
    <phoneticPr fontId="2"/>
  </si>
  <si>
    <t>　うち建退協制度の掛金</t>
    <rPh sb="3" eb="6">
      <t>ケンタイキョウ</t>
    </rPh>
    <rPh sb="6" eb="8">
      <t>セイド</t>
    </rPh>
    <rPh sb="9" eb="10">
      <t>カ</t>
    </rPh>
    <rPh sb="10" eb="11">
      <t>キン</t>
    </rPh>
    <phoneticPr fontId="2"/>
  </si>
  <si>
    <t>うち安全衛生経費</t>
    <rPh sb="2" eb="4">
      <t>アンゼン</t>
    </rPh>
    <rPh sb="4" eb="6">
      <t>エイセイ</t>
    </rPh>
    <rPh sb="6" eb="8">
      <t>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</si>
</sst>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HGｺﾞｼｯｸM"/>
      <family val="3"/>
      <charset val="128"/>
    </font>
    <font>
      <sz val="16"/>
      <name val="HGｺﾞｼｯｸM"/>
      <family val="3"/>
      <charset val="128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b/>
      <sz val="9"/>
      <name val="HGｺﾞｼｯｸM"/>
      <family val="3"/>
      <charset val="128"/>
    </font>
    <font>
      <sz val="10"/>
      <name val="HGｺﾞｼｯｸM"/>
      <family val="3"/>
      <charset val="128"/>
    </font>
    <font>
      <sz val="7"/>
      <name val="HGｺﾞｼｯｸM"/>
      <family val="3"/>
      <charset val="128"/>
    </font>
    <font>
      <sz val="8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2" borderId="0" xfId="0" applyFont="1" applyFill="1" applyProtection="1">
      <alignment vertical="center"/>
    </xf>
    <xf numFmtId="0" fontId="3" fillId="0" borderId="0" xfId="0" applyFont="1" applyProtection="1">
      <alignment vertical="center"/>
    </xf>
    <xf numFmtId="0" fontId="3" fillId="2" borderId="3" xfId="0" applyFont="1" applyFill="1" applyBorder="1" applyAlignment="1" applyProtection="1">
      <alignment horizontal="distributed" vertical="center" indent="1"/>
    </xf>
    <xf numFmtId="0" fontId="3" fillId="2" borderId="4" xfId="0" applyFont="1" applyFill="1" applyBorder="1" applyAlignment="1" applyProtection="1">
      <alignment horizontal="distributed" vertical="center" indent="1"/>
    </xf>
    <xf numFmtId="0" fontId="3" fillId="2" borderId="5" xfId="0" applyFont="1" applyFill="1" applyBorder="1" applyAlignment="1" applyProtection="1">
      <alignment horizontal="distributed" vertical="center" inden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" xfId="0" applyFont="1" applyFill="1" applyBorder="1" applyProtection="1">
      <alignment vertical="center"/>
    </xf>
    <xf numFmtId="38" fontId="8" fillId="2" borderId="1" xfId="1" applyFont="1" applyFill="1" applyBorder="1" applyProtection="1">
      <alignment vertical="center"/>
    </xf>
    <xf numFmtId="0" fontId="9" fillId="2" borderId="8" xfId="0" applyFont="1" applyFill="1" applyBorder="1" applyAlignment="1" applyProtection="1">
      <alignment horizontal="left" vertical="center"/>
    </xf>
    <xf numFmtId="0" fontId="10" fillId="0" borderId="1" xfId="0" applyFont="1" applyBorder="1" applyProtection="1">
      <alignment vertical="center"/>
    </xf>
    <xf numFmtId="0" fontId="8" fillId="0" borderId="1" xfId="0" applyFont="1" applyBorder="1" applyProtection="1">
      <alignment vertical="center"/>
    </xf>
    <xf numFmtId="38" fontId="8" fillId="0" borderId="1" xfId="1" applyFont="1" applyBorder="1" applyProtection="1">
      <alignment vertical="center"/>
    </xf>
    <xf numFmtId="0" fontId="8" fillId="0" borderId="8" xfId="0" applyFont="1" applyBorder="1" applyProtection="1">
      <alignment vertical="center"/>
    </xf>
    <xf numFmtId="0" fontId="8" fillId="0" borderId="4" xfId="0" applyFont="1" applyBorder="1" applyAlignment="1" applyProtection="1">
      <alignment horizontal="left" vertical="center" indent="2"/>
    </xf>
    <xf numFmtId="0" fontId="8" fillId="0" borderId="4" xfId="0" applyFont="1" applyFill="1" applyBorder="1" applyAlignment="1" applyProtection="1">
      <alignment horizontal="left" vertical="center" indent="1"/>
    </xf>
    <xf numFmtId="0" fontId="10" fillId="0" borderId="1" xfId="0" applyFont="1" applyFill="1" applyBorder="1" applyProtection="1">
      <alignment vertical="center"/>
    </xf>
    <xf numFmtId="0" fontId="8" fillId="0" borderId="1" xfId="0" applyFont="1" applyFill="1" applyBorder="1" applyProtection="1">
      <alignment vertical="center"/>
    </xf>
    <xf numFmtId="38" fontId="8" fillId="0" borderId="1" xfId="1" applyFont="1" applyFill="1" applyBorder="1" applyProtection="1">
      <alignment vertical="center"/>
    </xf>
    <xf numFmtId="0" fontId="8" fillId="0" borderId="8" xfId="0" applyFont="1" applyFill="1" applyBorder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Protection="1">
      <alignment vertical="center"/>
    </xf>
    <xf numFmtId="0" fontId="8" fillId="0" borderId="0" xfId="0" quotePrefix="1" applyFont="1" applyAlignment="1" applyProtection="1">
      <alignment horizontal="right" vertical="center"/>
    </xf>
    <xf numFmtId="0" fontId="8" fillId="0" borderId="0" xfId="0" applyFont="1" applyFill="1" applyBorder="1" applyProtection="1">
      <alignment vertical="center"/>
    </xf>
    <xf numFmtId="0" fontId="3" fillId="3" borderId="0" xfId="0" applyFont="1" applyFill="1" applyProtection="1">
      <alignment vertical="center"/>
    </xf>
    <xf numFmtId="0" fontId="8" fillId="2" borderId="4" xfId="0" applyFont="1" applyFill="1" applyBorder="1" applyAlignment="1" applyProtection="1">
      <alignment horizontal="left" vertical="center" indent="4"/>
    </xf>
    <xf numFmtId="0" fontId="8" fillId="2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38" fontId="8" fillId="4" borderId="1" xfId="1" applyFont="1" applyFill="1" applyBorder="1" applyProtection="1">
      <alignment vertical="center"/>
      <protection locked="0"/>
    </xf>
    <xf numFmtId="0" fontId="8" fillId="4" borderId="1" xfId="0" applyFont="1" applyFill="1" applyBorder="1" applyProtection="1">
      <alignment vertical="center"/>
    </xf>
    <xf numFmtId="0" fontId="3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vertical="center" shrinkToFit="1"/>
    </xf>
    <xf numFmtId="0" fontId="3" fillId="2" borderId="0" xfId="0" applyFont="1" applyFill="1" applyBorder="1" applyProtection="1">
      <alignment vertical="center"/>
    </xf>
    <xf numFmtId="0" fontId="7" fillId="2" borderId="0" xfId="0" applyFont="1" applyFill="1" applyBorder="1" applyProtection="1">
      <alignment vertical="center"/>
    </xf>
    <xf numFmtId="0" fontId="8" fillId="2" borderId="4" xfId="0" applyFont="1" applyFill="1" applyBorder="1" applyAlignment="1" applyProtection="1">
      <alignment horizontal="left" vertical="center" wrapText="1" indent="4"/>
    </xf>
    <xf numFmtId="0" fontId="10" fillId="2" borderId="1" xfId="0" applyFont="1" applyFill="1" applyBorder="1" applyAlignment="1" applyProtection="1">
      <alignment vertical="center" shrinkToFit="1"/>
    </xf>
    <xf numFmtId="0" fontId="3" fillId="0" borderId="0" xfId="0" applyFont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8" fillId="5" borderId="15" xfId="0" applyFont="1" applyFill="1" applyBorder="1" applyAlignment="1" applyProtection="1">
      <alignment horizontal="left" vertical="center"/>
    </xf>
    <xf numFmtId="0" fontId="10" fillId="5" borderId="16" xfId="0" applyFont="1" applyFill="1" applyBorder="1" applyProtection="1">
      <alignment vertical="center"/>
    </xf>
    <xf numFmtId="0" fontId="8" fillId="5" borderId="16" xfId="0" applyFont="1" applyFill="1" applyBorder="1" applyProtection="1">
      <alignment vertical="center"/>
    </xf>
    <xf numFmtId="38" fontId="8" fillId="5" borderId="16" xfId="1" applyFont="1" applyFill="1" applyBorder="1" applyProtection="1">
      <alignment vertical="center"/>
    </xf>
    <xf numFmtId="0" fontId="8" fillId="5" borderId="17" xfId="0" applyFont="1" applyFill="1" applyBorder="1" applyProtection="1">
      <alignment vertical="center"/>
    </xf>
    <xf numFmtId="0" fontId="8" fillId="5" borderId="4" xfId="0" applyFont="1" applyFill="1" applyBorder="1" applyAlignment="1" applyProtection="1">
      <alignment horizontal="left" vertical="center" indent="1"/>
    </xf>
    <xf numFmtId="0" fontId="10" fillId="5" borderId="1" xfId="0" applyFont="1" applyFill="1" applyBorder="1" applyProtection="1">
      <alignment vertical="center"/>
    </xf>
    <xf numFmtId="0" fontId="8" fillId="5" borderId="1" xfId="0" applyFont="1" applyFill="1" applyBorder="1" applyProtection="1">
      <alignment vertical="center"/>
    </xf>
    <xf numFmtId="0" fontId="8" fillId="5" borderId="1" xfId="0" applyFont="1" applyFill="1" applyBorder="1" applyAlignment="1" applyProtection="1">
      <alignment horizontal="center" vertical="center"/>
    </xf>
    <xf numFmtId="38" fontId="8" fillId="5" borderId="1" xfId="1" applyFont="1" applyFill="1" applyBorder="1" applyProtection="1">
      <alignment vertical="center"/>
    </xf>
    <xf numFmtId="0" fontId="8" fillId="5" borderId="8" xfId="0" applyFont="1" applyFill="1" applyBorder="1" applyProtection="1">
      <alignment vertical="center"/>
    </xf>
    <xf numFmtId="0" fontId="8" fillId="5" borderId="4" xfId="0" applyFont="1" applyFill="1" applyBorder="1" applyAlignment="1" applyProtection="1">
      <alignment horizontal="left" vertical="center" indent="2"/>
    </xf>
    <xf numFmtId="0" fontId="10" fillId="5" borderId="1" xfId="0" applyFont="1" applyFill="1" applyBorder="1" applyAlignment="1" applyProtection="1">
      <alignment horizontal="left" vertical="center"/>
    </xf>
    <xf numFmtId="0" fontId="8" fillId="5" borderId="4" xfId="0" applyFont="1" applyFill="1" applyBorder="1" applyAlignment="1" applyProtection="1">
      <alignment horizontal="left" vertical="center" indent="3"/>
    </xf>
    <xf numFmtId="0" fontId="8" fillId="5" borderId="1" xfId="0" applyFont="1" applyFill="1" applyBorder="1" applyAlignment="1" applyProtection="1">
      <alignment horizontal="left" vertical="center"/>
    </xf>
    <xf numFmtId="0" fontId="8" fillId="5" borderId="1" xfId="0" applyFont="1" applyFill="1" applyBorder="1" applyAlignment="1" applyProtection="1">
      <alignment vertical="center" shrinkToFit="1"/>
    </xf>
    <xf numFmtId="0" fontId="9" fillId="5" borderId="8" xfId="0" applyFont="1" applyFill="1" applyBorder="1" applyAlignment="1" applyProtection="1">
      <alignment horizontal="left" vertical="center"/>
    </xf>
    <xf numFmtId="0" fontId="8" fillId="5" borderId="4" xfId="0" applyFont="1" applyFill="1" applyBorder="1" applyAlignment="1" applyProtection="1">
      <alignment horizontal="left" vertical="center"/>
    </xf>
    <xf numFmtId="0" fontId="8" fillId="5" borderId="5" xfId="0" applyFont="1" applyFill="1" applyBorder="1" applyAlignment="1" applyProtection="1">
      <alignment horizontal="left" vertical="center"/>
    </xf>
    <xf numFmtId="0" fontId="8" fillId="5" borderId="13" xfId="0" applyFont="1" applyFill="1" applyBorder="1" applyProtection="1">
      <alignment vertical="center"/>
    </xf>
    <xf numFmtId="0" fontId="8" fillId="5" borderId="13" xfId="0" applyFont="1" applyFill="1" applyBorder="1" applyAlignment="1" applyProtection="1">
      <alignment horizontal="center" vertical="center"/>
    </xf>
    <xf numFmtId="38" fontId="8" fillId="5" borderId="13" xfId="1" applyFont="1" applyFill="1" applyBorder="1" applyProtection="1">
      <alignment vertical="center"/>
    </xf>
    <xf numFmtId="0" fontId="8" fillId="5" borderId="14" xfId="0" applyFont="1" applyFill="1" applyBorder="1" applyProtection="1">
      <alignment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distributed" vertical="center" indent="1"/>
    </xf>
    <xf numFmtId="0" fontId="3" fillId="2" borderId="9" xfId="0" applyFont="1" applyFill="1" applyBorder="1" applyAlignment="1" applyProtection="1">
      <alignment horizontal="left" vertical="center" indent="1"/>
    </xf>
    <xf numFmtId="0" fontId="5" fillId="2" borderId="10" xfId="0" applyFont="1" applyFill="1" applyBorder="1" applyAlignment="1" applyProtection="1">
      <alignment horizontal="left" vertical="center" indent="1"/>
    </xf>
    <xf numFmtId="3" fontId="6" fillId="2" borderId="6" xfId="0" applyNumberFormat="1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3" fillId="2" borderId="12" xfId="0" applyFont="1" applyFill="1" applyBorder="1" applyAlignment="1" applyProtection="1">
      <alignment vertical="center" shrinkToFit="1"/>
    </xf>
    <xf numFmtId="0" fontId="3" fillId="2" borderId="7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 indent="1"/>
    </xf>
    <xf numFmtId="0" fontId="5" fillId="2" borderId="8" xfId="0" applyFont="1" applyFill="1" applyBorder="1" applyAlignment="1" applyProtection="1">
      <alignment horizontal="left" vertical="center" indent="1"/>
    </xf>
    <xf numFmtId="58" fontId="3" fillId="0" borderId="13" xfId="0" quotePrefix="1" applyNumberFormat="1" applyFont="1" applyFill="1" applyBorder="1" applyAlignment="1" applyProtection="1">
      <alignment horizontal="lef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5" fillId="0" borderId="14" xfId="0" applyFont="1" applyFill="1" applyBorder="1" applyAlignment="1" applyProtection="1">
      <alignment horizontal="lef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="145" zoomScaleNormal="100" zoomScaleSheetLayoutView="145" workbookViewId="0">
      <selection activeCell="B1" sqref="B1"/>
    </sheetView>
  </sheetViews>
  <sheetFormatPr defaultColWidth="9" defaultRowHeight="14.25" x14ac:dyDescent="0.15"/>
  <cols>
    <col min="1" max="1" width="11.625" style="2" customWidth="1"/>
    <col min="2" max="2" width="29.625" style="2" customWidth="1"/>
    <col min="3" max="3" width="14.875" style="2" customWidth="1"/>
    <col min="4" max="4" width="8.25" style="2" customWidth="1"/>
    <col min="5" max="5" width="6.625" style="2" customWidth="1"/>
    <col min="6" max="6" width="5.5" style="2" customWidth="1"/>
    <col min="7" max="7" width="13.625" style="2" customWidth="1"/>
    <col min="8" max="8" width="12.125" style="2" customWidth="1"/>
    <col min="9" max="16384" width="9" style="2"/>
  </cols>
  <sheetData>
    <row r="1" spans="1:12" ht="18.75" x14ac:dyDescent="0.15">
      <c r="B1" s="1"/>
      <c r="C1" s="69" t="s">
        <v>0</v>
      </c>
      <c r="D1" s="69"/>
      <c r="E1" s="69"/>
      <c r="F1" s="69"/>
      <c r="G1" s="69"/>
      <c r="H1" s="1"/>
    </row>
    <row r="2" spans="1:12" ht="20.100000000000001" customHeight="1" thickBot="1" x14ac:dyDescent="0.2">
      <c r="B2" s="1"/>
      <c r="C2" s="1"/>
      <c r="D2" s="1"/>
      <c r="E2" s="1"/>
      <c r="F2" s="1"/>
      <c r="G2" s="1"/>
      <c r="H2" s="1"/>
    </row>
    <row r="3" spans="1:12" ht="30" customHeight="1" thickBot="1" x14ac:dyDescent="0.2">
      <c r="B3" s="1"/>
      <c r="C3" s="1"/>
      <c r="D3" s="65" t="s">
        <v>14</v>
      </c>
      <c r="E3" s="66"/>
      <c r="F3" s="67"/>
      <c r="G3" s="67"/>
      <c r="H3" s="68"/>
    </row>
    <row r="4" spans="1:12" ht="20.100000000000001" customHeight="1" thickBot="1" x14ac:dyDescent="0.2">
      <c r="B4" s="1"/>
      <c r="C4" s="1"/>
      <c r="D4" s="1"/>
      <c r="E4" s="1"/>
      <c r="F4" s="1"/>
      <c r="G4" s="1"/>
      <c r="H4" s="1"/>
    </row>
    <row r="5" spans="1:12" ht="20.100000000000001" customHeight="1" x14ac:dyDescent="0.15">
      <c r="B5" s="3" t="s">
        <v>1</v>
      </c>
      <c r="C5" s="70" t="s">
        <v>63</v>
      </c>
      <c r="D5" s="70"/>
      <c r="E5" s="70"/>
      <c r="F5" s="70"/>
      <c r="G5" s="70"/>
      <c r="H5" s="71"/>
    </row>
    <row r="6" spans="1:12" ht="20.100000000000001" customHeight="1" x14ac:dyDescent="0.15">
      <c r="B6" s="4" t="s">
        <v>2</v>
      </c>
      <c r="C6" s="76" t="s">
        <v>64</v>
      </c>
      <c r="D6" s="76"/>
      <c r="E6" s="76"/>
      <c r="F6" s="76"/>
      <c r="G6" s="76"/>
      <c r="H6" s="77"/>
    </row>
    <row r="7" spans="1:12" ht="20.100000000000001" customHeight="1" thickBot="1" x14ac:dyDescent="0.2">
      <c r="B7" s="5" t="s">
        <v>4</v>
      </c>
      <c r="C7" s="78" t="s">
        <v>87</v>
      </c>
      <c r="D7" s="79"/>
      <c r="E7" s="79"/>
      <c r="F7" s="79"/>
      <c r="G7" s="79"/>
      <c r="H7" s="80"/>
    </row>
    <row r="8" spans="1:12" ht="20.100000000000001" customHeight="1" thickBot="1" x14ac:dyDescent="0.2">
      <c r="A8" s="40"/>
      <c r="B8" s="40"/>
      <c r="C8" s="36"/>
      <c r="D8" s="36"/>
      <c r="E8" s="36"/>
      <c r="F8" s="41"/>
      <c r="G8" s="41"/>
      <c r="H8" s="41"/>
      <c r="I8" s="41"/>
      <c r="J8" s="41"/>
      <c r="K8" s="41"/>
    </row>
    <row r="9" spans="1:12" ht="20.100000000000001" customHeight="1" thickBot="1" x14ac:dyDescent="0.2">
      <c r="B9" s="33" t="s">
        <v>24</v>
      </c>
      <c r="C9" s="72">
        <f>G68</f>
        <v>0</v>
      </c>
      <c r="D9" s="73"/>
      <c r="E9" s="74" t="s">
        <v>8</v>
      </c>
      <c r="F9" s="75"/>
      <c r="G9" s="37" t="s">
        <v>9</v>
      </c>
      <c r="H9" s="41"/>
      <c r="I9" s="41"/>
    </row>
    <row r="10" spans="1:12" ht="15" thickBot="1" x14ac:dyDescent="0.2">
      <c r="A10" s="40"/>
      <c r="B10" s="40"/>
      <c r="C10" s="36"/>
      <c r="D10" s="36"/>
      <c r="E10" s="36"/>
      <c r="F10" s="36"/>
      <c r="G10" s="41"/>
      <c r="H10" s="41"/>
      <c r="I10" s="41"/>
      <c r="J10" s="41"/>
      <c r="K10" s="41"/>
      <c r="L10" s="41"/>
    </row>
    <row r="11" spans="1:12" ht="20.25" customHeight="1" thickBot="1" x14ac:dyDescent="0.2">
      <c r="B11" s="6" t="s">
        <v>3</v>
      </c>
      <c r="C11" s="7" t="s">
        <v>5</v>
      </c>
      <c r="D11" s="7" t="s">
        <v>6</v>
      </c>
      <c r="E11" s="7" t="s">
        <v>7</v>
      </c>
      <c r="F11" s="7" t="s">
        <v>53</v>
      </c>
      <c r="G11" s="7" t="s">
        <v>54</v>
      </c>
      <c r="H11" s="8" t="s">
        <v>55</v>
      </c>
    </row>
    <row r="12" spans="1:12" s="26" customFormat="1" ht="20.25" customHeight="1" x14ac:dyDescent="0.15">
      <c r="B12" s="42" t="s">
        <v>25</v>
      </c>
      <c r="C12" s="43"/>
      <c r="D12" s="44"/>
      <c r="E12" s="44"/>
      <c r="F12" s="45"/>
      <c r="G12" s="45"/>
      <c r="H12" s="46"/>
    </row>
    <row r="13" spans="1:12" s="26" customFormat="1" ht="20.25" customHeight="1" x14ac:dyDescent="0.15">
      <c r="B13" s="47" t="s">
        <v>40</v>
      </c>
      <c r="C13" s="48"/>
      <c r="D13" s="49">
        <v>1</v>
      </c>
      <c r="E13" s="50" t="s">
        <v>48</v>
      </c>
      <c r="F13" s="51"/>
      <c r="G13" s="51">
        <f>G53</f>
        <v>0</v>
      </c>
      <c r="H13" s="52"/>
    </row>
    <row r="14" spans="1:12" s="26" customFormat="1" ht="20.25" customHeight="1" x14ac:dyDescent="0.15">
      <c r="B14" s="53" t="s">
        <v>28</v>
      </c>
      <c r="C14" s="54"/>
      <c r="D14" s="49">
        <v>1</v>
      </c>
      <c r="E14" s="50" t="s">
        <v>10</v>
      </c>
      <c r="F14" s="51"/>
      <c r="G14" s="51">
        <f>G15</f>
        <v>0</v>
      </c>
      <c r="H14" s="52"/>
    </row>
    <row r="15" spans="1:12" s="26" customFormat="1" ht="20.25" customHeight="1" x14ac:dyDescent="0.15">
      <c r="B15" s="55" t="s">
        <v>29</v>
      </c>
      <c r="C15" s="54"/>
      <c r="D15" s="49">
        <v>1</v>
      </c>
      <c r="E15" s="50" t="s">
        <v>60</v>
      </c>
      <c r="F15" s="51"/>
      <c r="G15" s="51">
        <f>G16</f>
        <v>0</v>
      </c>
      <c r="H15" s="52"/>
    </row>
    <row r="16" spans="1:12" ht="40.15" customHeight="1" x14ac:dyDescent="0.15">
      <c r="B16" s="38" t="s">
        <v>61</v>
      </c>
      <c r="C16" s="34" t="s">
        <v>65</v>
      </c>
      <c r="D16" s="9">
        <v>1</v>
      </c>
      <c r="E16" s="28" t="s">
        <v>10</v>
      </c>
      <c r="F16" s="10"/>
      <c r="G16" s="31"/>
      <c r="H16" s="11"/>
    </row>
    <row r="17" spans="2:8" s="26" customFormat="1" ht="20.25" customHeight="1" x14ac:dyDescent="0.15">
      <c r="B17" s="55" t="s">
        <v>30</v>
      </c>
      <c r="C17" s="54"/>
      <c r="D17" s="49">
        <v>1</v>
      </c>
      <c r="E17" s="50" t="s">
        <v>10</v>
      </c>
      <c r="F17" s="51"/>
      <c r="G17" s="51">
        <f>G16</f>
        <v>0</v>
      </c>
      <c r="H17" s="52"/>
    </row>
    <row r="18" spans="2:8" s="26" customFormat="1" ht="20.25" customHeight="1" x14ac:dyDescent="0.15">
      <c r="B18" s="55" t="s">
        <v>31</v>
      </c>
      <c r="C18" s="54"/>
      <c r="D18" s="49">
        <v>1</v>
      </c>
      <c r="E18" s="50" t="s">
        <v>10</v>
      </c>
      <c r="F18" s="51"/>
      <c r="G18" s="51">
        <f>G17</f>
        <v>0</v>
      </c>
      <c r="H18" s="52" t="s">
        <v>39</v>
      </c>
    </row>
    <row r="19" spans="2:8" s="26" customFormat="1" ht="20.25" customHeight="1" x14ac:dyDescent="0.15">
      <c r="B19" s="53" t="s">
        <v>32</v>
      </c>
      <c r="C19" s="54"/>
      <c r="D19" s="49">
        <v>1</v>
      </c>
      <c r="E19" s="50" t="s">
        <v>10</v>
      </c>
      <c r="F19" s="51"/>
      <c r="G19" s="51">
        <f>G20+G24</f>
        <v>0</v>
      </c>
      <c r="H19" s="52"/>
    </row>
    <row r="20" spans="2:8" s="26" customFormat="1" ht="20.25" customHeight="1" x14ac:dyDescent="0.15">
      <c r="B20" s="55" t="s">
        <v>66</v>
      </c>
      <c r="C20" s="54"/>
      <c r="D20" s="49">
        <v>1</v>
      </c>
      <c r="E20" s="50" t="s">
        <v>10</v>
      </c>
      <c r="F20" s="51"/>
      <c r="G20" s="51">
        <f>SUM(G21:G23)</f>
        <v>0</v>
      </c>
      <c r="H20" s="52"/>
    </row>
    <row r="21" spans="2:8" ht="39.6" customHeight="1" x14ac:dyDescent="0.15">
      <c r="B21" s="38" t="s">
        <v>33</v>
      </c>
      <c r="C21" s="34" t="s">
        <v>68</v>
      </c>
      <c r="D21" s="9">
        <v>1</v>
      </c>
      <c r="E21" s="28" t="s">
        <v>10</v>
      </c>
      <c r="F21" s="10"/>
      <c r="G21" s="31"/>
      <c r="H21" s="11"/>
    </row>
    <row r="22" spans="2:8" ht="40.15" customHeight="1" x14ac:dyDescent="0.15">
      <c r="B22" s="38" t="s">
        <v>62</v>
      </c>
      <c r="C22" s="34" t="s">
        <v>69</v>
      </c>
      <c r="D22" s="9">
        <v>1</v>
      </c>
      <c r="E22" s="28" t="s">
        <v>10</v>
      </c>
      <c r="F22" s="10"/>
      <c r="G22" s="31"/>
      <c r="H22" s="11"/>
    </row>
    <row r="23" spans="2:8" ht="40.15" customHeight="1" x14ac:dyDescent="0.15">
      <c r="B23" s="27" t="s">
        <v>41</v>
      </c>
      <c r="C23" s="34" t="s">
        <v>69</v>
      </c>
      <c r="D23" s="9">
        <v>1</v>
      </c>
      <c r="E23" s="28" t="s">
        <v>48</v>
      </c>
      <c r="F23" s="10"/>
      <c r="G23" s="31"/>
      <c r="H23" s="11"/>
    </row>
    <row r="24" spans="2:8" s="26" customFormat="1" ht="20.25" customHeight="1" x14ac:dyDescent="0.15">
      <c r="B24" s="55" t="s">
        <v>67</v>
      </c>
      <c r="C24" s="54"/>
      <c r="D24" s="49">
        <v>1</v>
      </c>
      <c r="E24" s="50" t="s">
        <v>10</v>
      </c>
      <c r="F24" s="51"/>
      <c r="G24" s="51">
        <f>SUM(G25:G26)</f>
        <v>0</v>
      </c>
      <c r="H24" s="52"/>
    </row>
    <row r="25" spans="2:8" ht="39.6" customHeight="1" x14ac:dyDescent="0.15">
      <c r="B25" s="38" t="s">
        <v>33</v>
      </c>
      <c r="C25" s="34" t="s">
        <v>70</v>
      </c>
      <c r="D25" s="9">
        <v>1</v>
      </c>
      <c r="E25" s="28" t="s">
        <v>10</v>
      </c>
      <c r="F25" s="10"/>
      <c r="G25" s="31"/>
      <c r="H25" s="11"/>
    </row>
    <row r="26" spans="2:8" ht="40.15" customHeight="1" x14ac:dyDescent="0.15">
      <c r="B26" s="27" t="s">
        <v>41</v>
      </c>
      <c r="C26" s="34" t="s">
        <v>71</v>
      </c>
      <c r="D26" s="9">
        <v>1</v>
      </c>
      <c r="E26" s="28" t="s">
        <v>10</v>
      </c>
      <c r="F26" s="10"/>
      <c r="G26" s="31"/>
      <c r="H26" s="11"/>
    </row>
    <row r="27" spans="2:8" s="26" customFormat="1" ht="20.25" customHeight="1" x14ac:dyDescent="0.15">
      <c r="B27" s="53" t="s">
        <v>44</v>
      </c>
      <c r="C27" s="57"/>
      <c r="D27" s="49">
        <v>1</v>
      </c>
      <c r="E27" s="50" t="s">
        <v>10</v>
      </c>
      <c r="F27" s="51"/>
      <c r="G27" s="51">
        <f>G28</f>
        <v>0</v>
      </c>
      <c r="H27" s="58"/>
    </row>
    <row r="28" spans="2:8" s="26" customFormat="1" ht="20.25" customHeight="1" x14ac:dyDescent="0.15">
      <c r="B28" s="55" t="s">
        <v>36</v>
      </c>
      <c r="C28" s="57"/>
      <c r="D28" s="49">
        <v>1</v>
      </c>
      <c r="E28" s="50" t="s">
        <v>10</v>
      </c>
      <c r="F28" s="51"/>
      <c r="G28" s="51">
        <f>G29</f>
        <v>0</v>
      </c>
      <c r="H28" s="58"/>
    </row>
    <row r="29" spans="2:8" ht="20.25" customHeight="1" x14ac:dyDescent="0.15">
      <c r="B29" s="27" t="s">
        <v>45</v>
      </c>
      <c r="C29" s="39" t="s">
        <v>74</v>
      </c>
      <c r="D29" s="9">
        <v>1</v>
      </c>
      <c r="E29" s="28" t="s">
        <v>10</v>
      </c>
      <c r="F29" s="10"/>
      <c r="G29" s="31"/>
      <c r="H29" s="11"/>
    </row>
    <row r="30" spans="2:8" ht="20.25" customHeight="1" x14ac:dyDescent="0.15">
      <c r="B30" s="53" t="s">
        <v>34</v>
      </c>
      <c r="C30" s="56"/>
      <c r="D30" s="49">
        <v>1</v>
      </c>
      <c r="E30" s="50" t="s">
        <v>10</v>
      </c>
      <c r="F30" s="51"/>
      <c r="G30" s="51">
        <f>G31+G34</f>
        <v>0</v>
      </c>
      <c r="H30" s="52"/>
    </row>
    <row r="31" spans="2:8" s="26" customFormat="1" ht="20.25" customHeight="1" x14ac:dyDescent="0.15">
      <c r="B31" s="55" t="s">
        <v>72</v>
      </c>
      <c r="C31" s="56"/>
      <c r="D31" s="49">
        <v>1</v>
      </c>
      <c r="E31" s="50" t="s">
        <v>10</v>
      </c>
      <c r="F31" s="51"/>
      <c r="G31" s="51">
        <f>SUM(G32:G33)</f>
        <v>0</v>
      </c>
      <c r="H31" s="52"/>
    </row>
    <row r="32" spans="2:8" ht="20.25" customHeight="1" x14ac:dyDescent="0.15">
      <c r="B32" s="27" t="s">
        <v>43</v>
      </c>
      <c r="C32" s="39" t="s">
        <v>75</v>
      </c>
      <c r="D32" s="9">
        <v>1</v>
      </c>
      <c r="E32" s="28" t="s">
        <v>10</v>
      </c>
      <c r="F32" s="10"/>
      <c r="G32" s="31"/>
      <c r="H32" s="11"/>
    </row>
    <row r="33" spans="2:8" ht="20.25" customHeight="1" x14ac:dyDescent="0.15">
      <c r="B33" s="27" t="s">
        <v>42</v>
      </c>
      <c r="C33" s="39" t="s">
        <v>75</v>
      </c>
      <c r="D33" s="9">
        <v>1</v>
      </c>
      <c r="E33" s="28" t="s">
        <v>10</v>
      </c>
      <c r="F33" s="10"/>
      <c r="G33" s="31"/>
      <c r="H33" s="11"/>
    </row>
    <row r="34" spans="2:8" s="26" customFormat="1" ht="20.25" customHeight="1" x14ac:dyDescent="0.15">
      <c r="B34" s="55" t="s">
        <v>73</v>
      </c>
      <c r="C34" s="56"/>
      <c r="D34" s="49">
        <v>1</v>
      </c>
      <c r="E34" s="50" t="s">
        <v>10</v>
      </c>
      <c r="F34" s="51"/>
      <c r="G34" s="51">
        <f>SUM(G35:G36)</f>
        <v>0</v>
      </c>
      <c r="H34" s="52"/>
    </row>
    <row r="35" spans="2:8" ht="20.25" customHeight="1" x14ac:dyDescent="0.15">
      <c r="B35" s="27" t="s">
        <v>43</v>
      </c>
      <c r="C35" s="39" t="s">
        <v>76</v>
      </c>
      <c r="D35" s="9">
        <v>1</v>
      </c>
      <c r="E35" s="28" t="s">
        <v>10</v>
      </c>
      <c r="F35" s="10"/>
      <c r="G35" s="31"/>
      <c r="H35" s="11"/>
    </row>
    <row r="36" spans="2:8" ht="20.25" customHeight="1" x14ac:dyDescent="0.15">
      <c r="B36" s="27" t="s">
        <v>42</v>
      </c>
      <c r="C36" s="39" t="s">
        <v>76</v>
      </c>
      <c r="D36" s="9">
        <v>1</v>
      </c>
      <c r="E36" s="28" t="s">
        <v>10</v>
      </c>
      <c r="F36" s="10"/>
      <c r="G36" s="31"/>
      <c r="H36" s="11"/>
    </row>
    <row r="37" spans="2:8" s="26" customFormat="1" ht="20.25" customHeight="1" x14ac:dyDescent="0.15">
      <c r="B37" s="53" t="s">
        <v>47</v>
      </c>
      <c r="C37" s="57"/>
      <c r="D37" s="49">
        <v>1</v>
      </c>
      <c r="E37" s="50" t="s">
        <v>10</v>
      </c>
      <c r="F37" s="51"/>
      <c r="G37" s="51">
        <f>G38</f>
        <v>0</v>
      </c>
      <c r="H37" s="58"/>
    </row>
    <row r="38" spans="2:8" s="26" customFormat="1" ht="20.25" customHeight="1" x14ac:dyDescent="0.15">
      <c r="B38" s="55" t="s">
        <v>47</v>
      </c>
      <c r="C38" s="57"/>
      <c r="D38" s="49">
        <v>1</v>
      </c>
      <c r="E38" s="50" t="s">
        <v>48</v>
      </c>
      <c r="F38" s="51"/>
      <c r="G38" s="51">
        <f>G39</f>
        <v>0</v>
      </c>
      <c r="H38" s="58"/>
    </row>
    <row r="39" spans="2:8" ht="20.25" customHeight="1" x14ac:dyDescent="0.15">
      <c r="B39" s="27" t="s">
        <v>47</v>
      </c>
      <c r="C39" s="39" t="s">
        <v>74</v>
      </c>
      <c r="D39" s="9">
        <v>1</v>
      </c>
      <c r="E39" s="28" t="s">
        <v>10</v>
      </c>
      <c r="F39" s="10"/>
      <c r="G39" s="31"/>
      <c r="H39" s="11"/>
    </row>
    <row r="40" spans="2:8" s="26" customFormat="1" ht="20.25" customHeight="1" x14ac:dyDescent="0.15">
      <c r="B40" s="53" t="s">
        <v>77</v>
      </c>
      <c r="C40" s="57"/>
      <c r="D40" s="49">
        <v>1</v>
      </c>
      <c r="E40" s="50" t="s">
        <v>10</v>
      </c>
      <c r="F40" s="51"/>
      <c r="G40" s="51">
        <f>G41</f>
        <v>0</v>
      </c>
      <c r="H40" s="58"/>
    </row>
    <row r="41" spans="2:8" s="26" customFormat="1" ht="20.25" customHeight="1" x14ac:dyDescent="0.15">
      <c r="B41" s="55" t="s">
        <v>78</v>
      </c>
      <c r="C41" s="57"/>
      <c r="D41" s="49">
        <v>1</v>
      </c>
      <c r="E41" s="50" t="s">
        <v>10</v>
      </c>
      <c r="F41" s="51"/>
      <c r="G41" s="51">
        <f>G42</f>
        <v>0</v>
      </c>
      <c r="H41" s="58"/>
    </row>
    <row r="42" spans="2:8" ht="20.25" customHeight="1" x14ac:dyDescent="0.15">
      <c r="B42" s="27" t="s">
        <v>78</v>
      </c>
      <c r="C42" s="39" t="s">
        <v>74</v>
      </c>
      <c r="D42" s="9">
        <v>1</v>
      </c>
      <c r="E42" s="28" t="s">
        <v>10</v>
      </c>
      <c r="F42" s="10"/>
      <c r="G42" s="31"/>
      <c r="H42" s="11"/>
    </row>
    <row r="43" spans="2:8" s="26" customFormat="1" ht="20.25" customHeight="1" x14ac:dyDescent="0.15">
      <c r="B43" s="53" t="s">
        <v>52</v>
      </c>
      <c r="C43" s="57"/>
      <c r="D43" s="49">
        <v>1</v>
      </c>
      <c r="E43" s="50" t="s">
        <v>10</v>
      </c>
      <c r="F43" s="51"/>
      <c r="G43" s="51">
        <f>G44+G46+G48+G50</f>
        <v>0</v>
      </c>
      <c r="H43" s="58"/>
    </row>
    <row r="44" spans="2:8" ht="20.25" customHeight="1" x14ac:dyDescent="0.15">
      <c r="B44" s="55" t="s">
        <v>79</v>
      </c>
      <c r="C44" s="57"/>
      <c r="D44" s="49">
        <v>1</v>
      </c>
      <c r="E44" s="50" t="s">
        <v>10</v>
      </c>
      <c r="F44" s="51"/>
      <c r="G44" s="51">
        <f>G45</f>
        <v>0</v>
      </c>
      <c r="H44" s="58"/>
    </row>
    <row r="45" spans="2:8" ht="20.25" customHeight="1" x14ac:dyDescent="0.15">
      <c r="B45" s="27" t="s">
        <v>35</v>
      </c>
      <c r="C45" s="39" t="s">
        <v>50</v>
      </c>
      <c r="D45" s="9">
        <v>1</v>
      </c>
      <c r="E45" s="28" t="s">
        <v>10</v>
      </c>
      <c r="F45" s="10"/>
      <c r="G45" s="31"/>
      <c r="H45" s="11"/>
    </row>
    <row r="46" spans="2:8" ht="20.25" customHeight="1" x14ac:dyDescent="0.15">
      <c r="B46" s="55" t="s">
        <v>80</v>
      </c>
      <c r="C46" s="57"/>
      <c r="D46" s="49">
        <v>1</v>
      </c>
      <c r="E46" s="50" t="s">
        <v>10</v>
      </c>
      <c r="F46" s="51"/>
      <c r="G46" s="51">
        <f>G47</f>
        <v>0</v>
      </c>
      <c r="H46" s="58"/>
    </row>
    <row r="47" spans="2:8" ht="20.25" customHeight="1" x14ac:dyDescent="0.15">
      <c r="B47" s="27" t="s">
        <v>35</v>
      </c>
      <c r="C47" s="39"/>
      <c r="D47" s="9">
        <v>1</v>
      </c>
      <c r="E47" s="28" t="s">
        <v>10</v>
      </c>
      <c r="F47" s="10"/>
      <c r="G47" s="31"/>
      <c r="H47" s="11"/>
    </row>
    <row r="48" spans="2:8" ht="20.25" customHeight="1" x14ac:dyDescent="0.15">
      <c r="B48" s="55" t="s">
        <v>82</v>
      </c>
      <c r="C48" s="57"/>
      <c r="D48" s="49">
        <v>1</v>
      </c>
      <c r="E48" s="50" t="s">
        <v>10</v>
      </c>
      <c r="F48" s="51"/>
      <c r="G48" s="51">
        <f>G49</f>
        <v>0</v>
      </c>
      <c r="H48" s="58"/>
    </row>
    <row r="49" spans="2:8" ht="20.25" customHeight="1" x14ac:dyDescent="0.15">
      <c r="B49" s="27" t="s">
        <v>82</v>
      </c>
      <c r="C49" s="35" t="s">
        <v>83</v>
      </c>
      <c r="D49" s="9">
        <v>1</v>
      </c>
      <c r="E49" s="28" t="s">
        <v>10</v>
      </c>
      <c r="F49" s="10"/>
      <c r="G49" s="31"/>
      <c r="H49" s="11"/>
    </row>
    <row r="50" spans="2:8" ht="20.25" customHeight="1" x14ac:dyDescent="0.15">
      <c r="B50" s="55" t="s">
        <v>37</v>
      </c>
      <c r="C50" s="57"/>
      <c r="D50" s="49">
        <v>1</v>
      </c>
      <c r="E50" s="50" t="s">
        <v>10</v>
      </c>
      <c r="F50" s="51"/>
      <c r="G50" s="51">
        <f>G51+G52</f>
        <v>0</v>
      </c>
      <c r="H50" s="58"/>
    </row>
    <row r="51" spans="2:8" ht="20.25" customHeight="1" x14ac:dyDescent="0.15">
      <c r="B51" s="27" t="s">
        <v>49</v>
      </c>
      <c r="C51" s="35" t="s">
        <v>81</v>
      </c>
      <c r="D51" s="9">
        <v>1</v>
      </c>
      <c r="E51" s="28" t="s">
        <v>10</v>
      </c>
      <c r="F51" s="10"/>
      <c r="G51" s="31"/>
      <c r="H51" s="11"/>
    </row>
    <row r="52" spans="2:8" ht="20.25" customHeight="1" x14ac:dyDescent="0.15">
      <c r="B52" s="27" t="s">
        <v>49</v>
      </c>
      <c r="C52" s="35" t="s">
        <v>46</v>
      </c>
      <c r="D52" s="9">
        <v>1</v>
      </c>
      <c r="E52" s="28" t="s">
        <v>10</v>
      </c>
      <c r="F52" s="10"/>
      <c r="G52" s="31"/>
      <c r="H52" s="11"/>
    </row>
    <row r="53" spans="2:8" s="26" customFormat="1" ht="20.25" customHeight="1" x14ac:dyDescent="0.15">
      <c r="B53" s="59" t="s">
        <v>15</v>
      </c>
      <c r="C53" s="49"/>
      <c r="D53" s="49">
        <v>1</v>
      </c>
      <c r="E53" s="50" t="s">
        <v>10</v>
      </c>
      <c r="F53" s="51"/>
      <c r="G53" s="51">
        <f>G54+G55</f>
        <v>0</v>
      </c>
      <c r="H53" s="52" t="s">
        <v>92</v>
      </c>
    </row>
    <row r="54" spans="2:8" s="26" customFormat="1" ht="20.25" customHeight="1" x14ac:dyDescent="0.15">
      <c r="B54" s="59" t="s">
        <v>88</v>
      </c>
      <c r="C54" s="49"/>
      <c r="D54" s="49">
        <v>1</v>
      </c>
      <c r="E54" s="50" t="s">
        <v>10</v>
      </c>
      <c r="F54" s="51"/>
      <c r="G54" s="51">
        <f>G18</f>
        <v>0</v>
      </c>
      <c r="H54" s="52" t="s">
        <v>91</v>
      </c>
    </row>
    <row r="55" spans="2:8" s="26" customFormat="1" ht="20.25" customHeight="1" x14ac:dyDescent="0.15">
      <c r="B55" s="59" t="s">
        <v>89</v>
      </c>
      <c r="C55" s="49"/>
      <c r="D55" s="49">
        <v>1</v>
      </c>
      <c r="E55" s="50" t="s">
        <v>10</v>
      </c>
      <c r="F55" s="51"/>
      <c r="G55" s="51">
        <f>G19+G30+G27+G37+G40+G43</f>
        <v>0</v>
      </c>
      <c r="H55" s="52" t="s">
        <v>90</v>
      </c>
    </row>
    <row r="56" spans="2:8" s="26" customFormat="1" ht="20.25" customHeight="1" x14ac:dyDescent="0.15">
      <c r="B56" s="59" t="s">
        <v>16</v>
      </c>
      <c r="C56" s="49"/>
      <c r="D56" s="49">
        <v>1</v>
      </c>
      <c r="E56" s="50" t="s">
        <v>10</v>
      </c>
      <c r="F56" s="51"/>
      <c r="G56" s="51">
        <f>G57+G60</f>
        <v>0</v>
      </c>
      <c r="H56" s="52" t="s">
        <v>56</v>
      </c>
    </row>
    <row r="57" spans="2:8" s="26" customFormat="1" ht="20.25" customHeight="1" x14ac:dyDescent="0.15">
      <c r="B57" s="47" t="s">
        <v>18</v>
      </c>
      <c r="C57" s="49"/>
      <c r="D57" s="49">
        <v>1</v>
      </c>
      <c r="E57" s="50" t="s">
        <v>10</v>
      </c>
      <c r="F57" s="51"/>
      <c r="G57" s="51">
        <f>SUM(G58:G59)</f>
        <v>0</v>
      </c>
      <c r="H57" s="52"/>
    </row>
    <row r="58" spans="2:8" ht="20.25" customHeight="1" x14ac:dyDescent="0.15">
      <c r="B58" s="16" t="s">
        <v>17</v>
      </c>
      <c r="C58" s="13" t="s">
        <v>51</v>
      </c>
      <c r="D58" s="13">
        <v>1</v>
      </c>
      <c r="E58" s="29" t="s">
        <v>10</v>
      </c>
      <c r="F58" s="14"/>
      <c r="G58" s="31"/>
      <c r="H58" s="15"/>
    </row>
    <row r="59" spans="2:8" ht="20.25" customHeight="1" x14ac:dyDescent="0.15">
      <c r="B59" s="16" t="s">
        <v>38</v>
      </c>
      <c r="C59" s="13" t="s">
        <v>51</v>
      </c>
      <c r="D59" s="13">
        <v>1</v>
      </c>
      <c r="E59" s="29" t="s">
        <v>10</v>
      </c>
      <c r="F59" s="14"/>
      <c r="G59" s="31"/>
      <c r="H59" s="15"/>
    </row>
    <row r="60" spans="2:8" ht="20.25" customHeight="1" x14ac:dyDescent="0.15">
      <c r="B60" s="16" t="s">
        <v>19</v>
      </c>
      <c r="C60" s="12"/>
      <c r="D60" s="13">
        <v>1</v>
      </c>
      <c r="E60" s="29" t="s">
        <v>10</v>
      </c>
      <c r="F60" s="14"/>
      <c r="G60" s="31"/>
      <c r="H60" s="15"/>
    </row>
    <row r="61" spans="2:8" s="26" customFormat="1" ht="20.25" customHeight="1" x14ac:dyDescent="0.15">
      <c r="B61" s="59" t="s">
        <v>20</v>
      </c>
      <c r="C61" s="48"/>
      <c r="D61" s="49">
        <v>1</v>
      </c>
      <c r="E61" s="50" t="s">
        <v>10</v>
      </c>
      <c r="F61" s="51"/>
      <c r="G61" s="51">
        <f>G55+G56</f>
        <v>0</v>
      </c>
      <c r="H61" s="52" t="s">
        <v>57</v>
      </c>
    </row>
    <row r="62" spans="2:8" ht="20.25" customHeight="1" x14ac:dyDescent="0.15">
      <c r="B62" s="17" t="s">
        <v>21</v>
      </c>
      <c r="C62" s="18"/>
      <c r="D62" s="19">
        <v>1</v>
      </c>
      <c r="E62" s="30" t="s">
        <v>10</v>
      </c>
      <c r="F62" s="20"/>
      <c r="G62" s="31"/>
      <c r="H62" s="21" t="s">
        <v>58</v>
      </c>
    </row>
    <row r="63" spans="2:8" ht="20.25" customHeight="1" x14ac:dyDescent="0.15">
      <c r="B63" s="17" t="s">
        <v>93</v>
      </c>
      <c r="C63" s="18"/>
      <c r="D63" s="13">
        <v>1</v>
      </c>
      <c r="E63" s="29" t="s">
        <v>10</v>
      </c>
      <c r="F63" s="20"/>
      <c r="G63" s="31"/>
      <c r="H63" s="21"/>
    </row>
    <row r="64" spans="2:8" ht="20.25" customHeight="1" x14ac:dyDescent="0.15">
      <c r="B64" s="17" t="s">
        <v>94</v>
      </c>
      <c r="C64" s="18"/>
      <c r="D64" s="13">
        <v>1</v>
      </c>
      <c r="E64" s="29" t="s">
        <v>10</v>
      </c>
      <c r="F64" s="20"/>
      <c r="G64" s="31"/>
      <c r="H64" s="21"/>
    </row>
    <row r="65" spans="2:8" s="26" customFormat="1" ht="20.25" customHeight="1" x14ac:dyDescent="0.15">
      <c r="B65" s="59" t="s">
        <v>22</v>
      </c>
      <c r="C65" s="48"/>
      <c r="D65" s="49">
        <v>1</v>
      </c>
      <c r="E65" s="50" t="s">
        <v>10</v>
      </c>
      <c r="F65" s="51"/>
      <c r="G65" s="51">
        <f>G18+G61+G62</f>
        <v>0</v>
      </c>
      <c r="H65" s="52" t="s">
        <v>85</v>
      </c>
    </row>
    <row r="66" spans="2:8" ht="20.25" customHeight="1" x14ac:dyDescent="0.15">
      <c r="B66" s="17" t="s">
        <v>95</v>
      </c>
      <c r="C66" s="18"/>
      <c r="D66" s="19">
        <v>1</v>
      </c>
      <c r="E66" s="30" t="s">
        <v>10</v>
      </c>
      <c r="F66" s="20"/>
      <c r="G66" s="31"/>
      <c r="H66" s="21"/>
    </row>
    <row r="67" spans="2:8" ht="20.25" customHeight="1" x14ac:dyDescent="0.15">
      <c r="B67" s="17" t="s">
        <v>84</v>
      </c>
      <c r="C67" s="18"/>
      <c r="D67" s="19">
        <v>1</v>
      </c>
      <c r="E67" s="30" t="s">
        <v>10</v>
      </c>
      <c r="F67" s="20"/>
      <c r="G67" s="31"/>
      <c r="H67" s="21" t="s">
        <v>59</v>
      </c>
    </row>
    <row r="68" spans="2:8" s="26" customFormat="1" ht="20.25" customHeight="1" thickBot="1" x14ac:dyDescent="0.2">
      <c r="B68" s="60" t="s">
        <v>23</v>
      </c>
      <c r="C68" s="61"/>
      <c r="D68" s="61">
        <v>1</v>
      </c>
      <c r="E68" s="62" t="s">
        <v>10</v>
      </c>
      <c r="F68" s="63"/>
      <c r="G68" s="63">
        <f>G65+G67</f>
        <v>0</v>
      </c>
      <c r="H68" s="64" t="s">
        <v>86</v>
      </c>
    </row>
    <row r="69" spans="2:8" ht="7.5" customHeight="1" x14ac:dyDescent="0.15"/>
    <row r="70" spans="2:8" ht="18.75" customHeight="1" x14ac:dyDescent="0.15">
      <c r="B70" s="22" t="s">
        <v>12</v>
      </c>
      <c r="C70" s="23"/>
      <c r="D70" s="23"/>
      <c r="E70" s="23"/>
      <c r="F70" s="23"/>
      <c r="G70" s="23"/>
      <c r="H70" s="23"/>
    </row>
    <row r="71" spans="2:8" ht="18.75" customHeight="1" x14ac:dyDescent="0.15">
      <c r="B71" s="24" t="s">
        <v>26</v>
      </c>
      <c r="C71" s="32"/>
      <c r="D71" s="23" t="s">
        <v>11</v>
      </c>
      <c r="E71" s="23"/>
      <c r="F71" s="23"/>
      <c r="G71" s="23"/>
      <c r="H71" s="23"/>
    </row>
    <row r="72" spans="2:8" ht="18.75" customHeight="1" x14ac:dyDescent="0.15">
      <c r="B72" s="24" t="s">
        <v>27</v>
      </c>
      <c r="C72" s="25" t="s">
        <v>13</v>
      </c>
      <c r="D72" s="23"/>
      <c r="E72" s="23"/>
      <c r="F72" s="23"/>
      <c r="G72" s="23"/>
      <c r="H72" s="23"/>
    </row>
  </sheetData>
  <sheetProtection algorithmName="SHA-512" hashValue="feJtfSh+5+GgFIPIXn5NVxLWFejzHGGgEaOWhpIHVrf8jNLdZ+4i9VPhBbXq70F3AlYa2386yxyxlERmvjSNSw==" saltValue="hp8RDxI4oVVjxxUku62xXQ==" spinCount="100000" sheet="1" objects="1" scenarios="1"/>
  <mergeCells count="8">
    <mergeCell ref="D3:E3"/>
    <mergeCell ref="F3:H3"/>
    <mergeCell ref="C1:G1"/>
    <mergeCell ref="C5:H5"/>
    <mergeCell ref="C9:D9"/>
    <mergeCell ref="E9:F9"/>
    <mergeCell ref="C6:H6"/>
    <mergeCell ref="C7:H7"/>
  </mergeCells>
  <phoneticPr fontId="2"/>
  <printOptions horizontalCentered="1"/>
  <pageMargins left="0.59055118110236227" right="0.59055118110236227" top="0.59055118110236227" bottom="0.59055118110236227" header="0.51181102362204722" footer="0.19685039370078741"/>
  <pageSetup paperSize="9" scale="97" orientation="portrait" r:id="rId1"/>
  <headerFooter alignWithMargins="0">
    <oddFooter>&amp;C&amp;"ＭＳ ゴシック,標準"&amp;P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2007-07-22T06:47:25Z</dcterms:created>
  <lastPrinted>2026-07-14T00:46:26Z</lastPrinted>
  <dcterms:modified xsi:type="dcterms:W3CDTF">2026-07-14T02:46:55Z</dcterms:modified>
</coreProperties>
</file>