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0377A31-C235-4462-98C3-277F1D2A952E}"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4" i="1" l="1"/>
  <c r="D33" i="1"/>
  <c r="D37" i="1"/>
  <c r="D38" i="1"/>
  <c r="D44" i="1" s="1"/>
  <c r="B52" i="1" l="1"/>
  <c r="D45" i="1" l="1"/>
  <c r="D46" i="1" s="1"/>
  <c r="D80" i="1"/>
  <c r="D79" i="1"/>
  <c r="D78" i="1"/>
  <c r="B76" i="1"/>
  <c r="A98" i="1" s="1"/>
</calcChain>
</file>

<file path=xl/sharedStrings.xml><?xml version="1.0" encoding="utf-8"?>
<sst xmlns="http://schemas.openxmlformats.org/spreadsheetml/2006/main" count="120" uniqueCount="83">
  <si>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</si>
  <si>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</si>
  <si>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</si>
  <si>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</si>
  <si>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</si>
  <si>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</si>
  <si>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</si>
  <si>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</si>
  <si>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</si>
  <si>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</si>
  <si>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</si>
  <si>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</si>
  <si>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</si>
  <si>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</si>
  <si>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</si>
  <si>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</si>
  <si>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</si>
  <si>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</si>
  <si>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</si>
  <si>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</si>
  <si>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</si>
  <si>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</si>
  <si>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</si>
  <si>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</si>
  <si>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</si>
  <si>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</si>
  <si>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</si>
  <si>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</si>
  <si>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</si>
  <si>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</si>
  <si>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</si>
  <si>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</si>
  <si>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</si>
  <si>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</si>
  <si>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</si>
  <si>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</si>
  <si>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</si>
  <si>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</si>
  <si>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</si>
  <si>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</si>
  <si>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</si>
  <si>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</si>
  <si>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</si>
  <si>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</si>
  <si>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</si>
  <si>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</si>
  <si>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</si>
  <si>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小　　　計②</t>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</si>
  <si>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</si>
  <si>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</si>
  <si>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</si>
  <si>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</si>
  <si>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</si>
  <si>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</si>
  <si>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</si>
  <si>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</si>
  <si>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</si>
  <si>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</si>
  <si>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</si>
  <si>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</si>
  <si>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</si>
  <si>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</si>
  <si>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</si>
  <si>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</si>
  <si>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発生材処理</t>
  </si>
  <si>
    <t>有価物売却費</t>
    <rPh sb="0" eb="3">
      <t>ユウカブツ</t>
    </rPh>
    <rPh sb="3" eb="5">
      <t>バイキャク</t>
    </rPh>
    <rPh sb="5" eb="6">
      <t>ヒ</t>
    </rPh>
    <phoneticPr fontId="1"/>
  </si>
  <si>
    <t>①+②+③</t>
    <phoneticPr fontId="1"/>
  </si>
  <si>
    <t>新浦安駅前複合施設マーレ改修電気設備工事</t>
    <phoneticPr fontId="1"/>
  </si>
  <si>
    <t>＜電気設備工事＞</t>
    <phoneticPr fontId="1"/>
  </si>
  <si>
    <t>【1階行政サービス】</t>
    <rPh sb="9" eb="10">
      <t>キコウ</t>
    </rPh>
    <phoneticPr fontId="1"/>
  </si>
  <si>
    <t>【2階･3階改修】</t>
    <rPh sb="8" eb="9">
      <t>キコウ</t>
    </rPh>
    <phoneticPr fontId="1"/>
  </si>
  <si>
    <t>【LED改修】</t>
    <rPh sb="6" eb="7">
      <t>キコウ</t>
    </rPh>
    <phoneticPr fontId="1"/>
  </si>
  <si>
    <t>電灯設備</t>
  </si>
  <si>
    <t>動力設備</t>
  </si>
  <si>
    <t>構内情報通信網設備</t>
  </si>
  <si>
    <t>構内交換設備</t>
  </si>
  <si>
    <t>拡声設備</t>
  </si>
  <si>
    <t>ﾃﾚﾋﾞ共同受信設備</t>
  </si>
  <si>
    <t>監視ｶﾒﾗ設備</t>
  </si>
  <si>
    <t>火災報知設備</t>
  </si>
  <si>
    <t>情報表示設備</t>
  </si>
  <si>
    <t>誘導支援設備</t>
  </si>
  <si>
    <t>小　　　計③</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</si>
</sst>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s>
  <cellStyleXfs count="2">
    <xf numFmtId="0" fontId="0" fillId="0" borderId="0"/>
    <xf numFmtId="38" fontId="16" fillId="0" borderId="0" applyFont="0" applyFill="0" applyBorder="0" applyAlignment="0" applyProtection="0">
      <alignment vertical="center"/>
    </xf>
  </cellStyleXfs>
  <cellXfs count="150">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11"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2" fillId="0" borderId="42"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0" fontId="0" fillId="0" borderId="21" xfId="0" applyBorder="1"/>
    <xf numFmtId="0" fontId="3" fillId="0" borderId="31" xfId="0" applyFont="1" applyBorder="1" applyAlignment="1">
      <alignment horizontal="left" vertical="center"/>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7" xfId="0" applyFont="1" applyBorder="1" applyAlignment="1">
      <alignment horizontal="left" vertical="center"/>
    </xf>
    <xf numFmtId="0" fontId="20" fillId="0" borderId="52" xfId="0" applyFont="1" applyBorder="1" applyAlignment="1">
      <alignment horizontal="left" vertical="center"/>
    </xf>
    <xf numFmtId="0" fontId="20" fillId="0" borderId="29" xfId="0" applyFont="1" applyBorder="1" applyAlignment="1">
      <alignment horizontal="left" vertical="center"/>
    </xf>
    <xf numFmtId="0" fontId="20" fillId="0" borderId="53"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38" xfId="0" applyFont="1" applyBorder="1" applyAlignment="1">
      <alignment horizontal="center" vertical="center"/>
    </xf>
    <xf numFmtId="0" fontId="3" fillId="0" borderId="54" xfId="0" applyFont="1" applyBorder="1" applyAlignment="1">
      <alignment horizontal="left" vertical="center" wrapText="1"/>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7" xfId="0" applyFont="1" applyBorder="1" applyAlignment="1">
      <alignment horizontal="left" vertical="center" wrapText="1"/>
    </xf>
    <xf numFmtId="0" fontId="3" fillId="0" borderId="52" xfId="0" applyFont="1" applyBorder="1" applyAlignment="1">
      <alignment horizontal="left" vertical="center" wrapText="1"/>
    </xf>
    <xf numFmtId="0" fontId="3" fillId="0" borderId="29"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horizontal="left" vertical="center" wrapText="1"/>
    </xf>
    <xf numFmtId="0" fontId="3" fillId="0" borderId="51" xfId="0" applyFont="1" applyBorder="1" applyAlignment="1">
      <alignment horizontal="left" vertical="center" wrapText="1"/>
    </xf>
    <xf numFmtId="0" fontId="3" fillId="0" borderId="50" xfId="0" applyFont="1" applyBorder="1" applyAlignment="1">
      <alignment horizontal="left" vertical="center" wrapText="1"/>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19"/>
  <sheetViews>
    <sheetView tabSelected="1" view="pageBreakPreview" zoomScale="115" zoomScaleNormal="100" zoomScaleSheetLayoutView="115" workbookViewId="0">
      <selection activeCell="D15" sqref="D15"/>
    </sheetView>
  </sheetViews>
  <sheetFormatPr defaultRowHeight="13.5" x14ac:dyDescent="0.15"/>
  <cols>
    <col min="1" max="1" width="32.125" style="14" customWidth="1"/>
    <col min="2" max="2" width="6.5" style="14" bestFit="1" customWidth="1"/>
    <col min="3" max="3" width="7.125" style="14" customWidth="1"/>
    <col min="4" max="4" width="27.75" style="54"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5" t="s">
        <v>10</v>
      </c>
      <c r="B3" s="126"/>
      <c r="C3" s="126"/>
      <c r="D3" s="126"/>
      <c r="E3" s="127"/>
    </row>
    <row r="4" spans="1:5" x14ac:dyDescent="0.15">
      <c r="A4" s="9"/>
      <c r="B4" s="16"/>
      <c r="C4" s="16"/>
      <c r="D4" s="43"/>
      <c r="E4" s="5"/>
    </row>
    <row r="5" spans="1:5" ht="26.25" customHeight="1" x14ac:dyDescent="0.15">
      <c r="A5" s="21" t="s">
        <v>12</v>
      </c>
      <c r="B5" s="120" t="s">
        <v>67</v>
      </c>
      <c r="C5" s="120"/>
      <c r="D5" s="120"/>
      <c r="E5" s="121"/>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94" t="s">
        <v>68</v>
      </c>
      <c r="B13" s="60"/>
      <c r="C13" s="60"/>
      <c r="D13" s="61"/>
      <c r="E13" s="62"/>
    </row>
    <row r="14" spans="1:5" ht="21.75" customHeight="1" x14ac:dyDescent="0.15">
      <c r="A14" s="69" t="s">
        <v>69</v>
      </c>
      <c r="B14" s="67"/>
      <c r="C14" s="67"/>
      <c r="D14" s="64"/>
      <c r="E14" s="65"/>
    </row>
    <row r="15" spans="1:5" ht="21.75" customHeight="1" x14ac:dyDescent="0.15">
      <c r="A15" s="70" t="s">
        <v>72</v>
      </c>
      <c r="B15" s="67">
        <v>1</v>
      </c>
      <c r="C15" s="67" t="s">
        <v>4</v>
      </c>
      <c r="D15" s="47"/>
      <c r="E15" s="65"/>
    </row>
    <row r="16" spans="1:5" ht="21.75" customHeight="1" x14ac:dyDescent="0.15">
      <c r="A16" s="70" t="s">
        <v>73</v>
      </c>
      <c r="B16" s="67">
        <v>1</v>
      </c>
      <c r="C16" s="67" t="s">
        <v>4</v>
      </c>
      <c r="D16" s="47"/>
      <c r="E16" s="65"/>
    </row>
    <row r="17" spans="1:5" ht="21.75" customHeight="1" x14ac:dyDescent="0.15">
      <c r="A17" s="70" t="s">
        <v>74</v>
      </c>
      <c r="B17" s="67">
        <v>1</v>
      </c>
      <c r="C17" s="67" t="s">
        <v>4</v>
      </c>
      <c r="D17" s="47"/>
      <c r="E17" s="65"/>
    </row>
    <row r="18" spans="1:5" ht="21.75" customHeight="1" x14ac:dyDescent="0.15">
      <c r="A18" s="70" t="s">
        <v>75</v>
      </c>
      <c r="B18" s="67">
        <v>1</v>
      </c>
      <c r="C18" s="67" t="s">
        <v>4</v>
      </c>
      <c r="D18" s="47"/>
      <c r="E18" s="65"/>
    </row>
    <row r="19" spans="1:5" ht="21.75" customHeight="1" x14ac:dyDescent="0.15">
      <c r="A19" s="70" t="s">
        <v>76</v>
      </c>
      <c r="B19" s="67">
        <v>1</v>
      </c>
      <c r="C19" s="67" t="s">
        <v>4</v>
      </c>
      <c r="D19" s="47"/>
      <c r="E19" s="65"/>
    </row>
    <row r="20" spans="1:5" ht="21.75" customHeight="1" x14ac:dyDescent="0.15">
      <c r="A20" s="70" t="s">
        <v>77</v>
      </c>
      <c r="B20" s="67">
        <v>1</v>
      </c>
      <c r="C20" s="67" t="s">
        <v>4</v>
      </c>
      <c r="D20" s="47"/>
      <c r="E20" s="65"/>
    </row>
    <row r="21" spans="1:5" ht="21.75" customHeight="1" x14ac:dyDescent="0.15">
      <c r="A21" s="70" t="s">
        <v>78</v>
      </c>
      <c r="B21" s="67">
        <v>1</v>
      </c>
      <c r="C21" s="67" t="s">
        <v>4</v>
      </c>
      <c r="D21" s="47"/>
      <c r="E21" s="65"/>
    </row>
    <row r="22" spans="1:5" ht="21.75" customHeight="1" x14ac:dyDescent="0.15">
      <c r="A22" s="70" t="s">
        <v>79</v>
      </c>
      <c r="B22" s="67">
        <v>1</v>
      </c>
      <c r="C22" s="67" t="s">
        <v>4</v>
      </c>
      <c r="D22" s="47"/>
      <c r="E22" s="65"/>
    </row>
    <row r="23" spans="1:5" ht="21.75" customHeight="1" thickBot="1" x14ac:dyDescent="0.2">
      <c r="A23" s="70" t="s">
        <v>64</v>
      </c>
      <c r="B23" s="67">
        <v>1</v>
      </c>
      <c r="C23" s="67" t="s">
        <v>4</v>
      </c>
      <c r="D23" s="47"/>
      <c r="E23" s="65"/>
    </row>
    <row r="24" spans="1:5" ht="21.75" customHeight="1" thickBot="1" x14ac:dyDescent="0.2">
      <c r="A24" s="71" t="s">
        <v>45</v>
      </c>
      <c r="B24" s="67"/>
      <c r="C24" s="68"/>
      <c r="D24" s="48">
        <f>SUM(D15:D23)</f>
        <v>0</v>
      </c>
      <c r="E24" s="66"/>
    </row>
    <row r="25" spans="1:5" ht="21.75" customHeight="1" x14ac:dyDescent="0.15">
      <c r="A25" s="69" t="s">
        <v>70</v>
      </c>
      <c r="B25" s="67"/>
      <c r="C25" s="67"/>
      <c r="D25" s="64"/>
      <c r="E25" s="65"/>
    </row>
    <row r="26" spans="1:5" ht="21.75" customHeight="1" x14ac:dyDescent="0.15">
      <c r="A26" s="70" t="s">
        <v>72</v>
      </c>
      <c r="B26" s="67">
        <v>1</v>
      </c>
      <c r="C26" s="67" t="s">
        <v>4</v>
      </c>
      <c r="D26" s="47"/>
      <c r="E26" s="65"/>
    </row>
    <row r="27" spans="1:5" ht="21.75" customHeight="1" x14ac:dyDescent="0.15">
      <c r="A27" s="70" t="s">
        <v>75</v>
      </c>
      <c r="B27" s="67">
        <v>1</v>
      </c>
      <c r="C27" s="67" t="s">
        <v>4</v>
      </c>
      <c r="D27" s="47"/>
      <c r="E27" s="65"/>
    </row>
    <row r="28" spans="1:5" ht="21.75" customHeight="1" x14ac:dyDescent="0.15">
      <c r="A28" s="70" t="s">
        <v>80</v>
      </c>
      <c r="B28" s="67">
        <v>1</v>
      </c>
      <c r="C28" s="67" t="s">
        <v>4</v>
      </c>
      <c r="D28" s="47"/>
      <c r="E28" s="65"/>
    </row>
    <row r="29" spans="1:5" ht="21.75" customHeight="1" x14ac:dyDescent="0.15">
      <c r="A29" s="70" t="s">
        <v>76</v>
      </c>
      <c r="B29" s="67">
        <v>1</v>
      </c>
      <c r="C29" s="67" t="s">
        <v>4</v>
      </c>
      <c r="D29" s="47"/>
      <c r="E29" s="65"/>
    </row>
    <row r="30" spans="1:5" ht="21.75" customHeight="1" x14ac:dyDescent="0.15">
      <c r="A30" s="70" t="s">
        <v>81</v>
      </c>
      <c r="B30" s="67">
        <v>1</v>
      </c>
      <c r="C30" s="67" t="s">
        <v>4</v>
      </c>
      <c r="D30" s="47"/>
      <c r="E30" s="65"/>
    </row>
    <row r="31" spans="1:5" ht="21.75" customHeight="1" x14ac:dyDescent="0.15">
      <c r="A31" s="70" t="s">
        <v>79</v>
      </c>
      <c r="B31" s="67">
        <v>1</v>
      </c>
      <c r="C31" s="67" t="s">
        <v>4</v>
      </c>
      <c r="D31" s="47"/>
      <c r="E31" s="65"/>
    </row>
    <row r="32" spans="1:5" ht="21.75" customHeight="1" thickBot="1" x14ac:dyDescent="0.2">
      <c r="A32" s="70" t="s">
        <v>64</v>
      </c>
      <c r="B32" s="67">
        <v>1</v>
      </c>
      <c r="C32" s="67" t="s">
        <v>4</v>
      </c>
      <c r="D32" s="47"/>
      <c r="E32" s="65"/>
    </row>
    <row r="33" spans="1:5" ht="21.75" customHeight="1" thickBot="1" x14ac:dyDescent="0.2">
      <c r="A33" s="71" t="s">
        <v>47</v>
      </c>
      <c r="B33" s="67"/>
      <c r="C33" s="68"/>
      <c r="D33" s="48">
        <f>SUM(D26:D32)</f>
        <v>0</v>
      </c>
      <c r="E33" s="66"/>
    </row>
    <row r="34" spans="1:5" ht="21.75" customHeight="1" x14ac:dyDescent="0.15">
      <c r="A34" s="69" t="s">
        <v>71</v>
      </c>
      <c r="B34" s="67"/>
      <c r="C34" s="67"/>
      <c r="D34" s="64"/>
      <c r="E34" s="65"/>
    </row>
    <row r="35" spans="1:5" ht="21.75" customHeight="1" x14ac:dyDescent="0.15">
      <c r="A35" s="70" t="s">
        <v>72</v>
      </c>
      <c r="B35" s="67">
        <v>1</v>
      </c>
      <c r="C35" s="67" t="s">
        <v>4</v>
      </c>
      <c r="D35" s="47"/>
      <c r="E35" s="65"/>
    </row>
    <row r="36" spans="1:5" ht="21.75" customHeight="1" thickBot="1" x14ac:dyDescent="0.2">
      <c r="A36" s="70" t="s">
        <v>64</v>
      </c>
      <c r="B36" s="67">
        <v>1</v>
      </c>
      <c r="C36" s="67" t="s">
        <v>4</v>
      </c>
      <c r="D36" s="47"/>
      <c r="E36" s="65"/>
    </row>
    <row r="37" spans="1:5" ht="21.75" customHeight="1" thickBot="1" x14ac:dyDescent="0.2">
      <c r="A37" s="71" t="s">
        <v>82</v>
      </c>
      <c r="B37" s="67"/>
      <c r="C37" s="68"/>
      <c r="D37" s="48">
        <f>SUM(D35:D36)</f>
        <v>0</v>
      </c>
      <c r="E37" s="66"/>
    </row>
    <row r="38" spans="1:5" ht="21.75" customHeight="1" thickBot="1" x14ac:dyDescent="0.2">
      <c r="A38" s="81" t="s">
        <v>5</v>
      </c>
      <c r="B38" s="82">
        <v>1</v>
      </c>
      <c r="C38" s="83" t="s">
        <v>4</v>
      </c>
      <c r="D38" s="48">
        <f>D24+D33+D37</f>
        <v>0</v>
      </c>
      <c r="E38" s="84" t="s">
        <v>66</v>
      </c>
    </row>
    <row r="39" spans="1:5" ht="21.75" customHeight="1" x14ac:dyDescent="0.15">
      <c r="A39" s="79"/>
      <c r="B39" s="18"/>
      <c r="C39" s="18"/>
      <c r="D39" s="64"/>
      <c r="E39" s="80"/>
    </row>
    <row r="40" spans="1:5" ht="21.75" customHeight="1" x14ac:dyDescent="0.15">
      <c r="A40" s="11" t="s">
        <v>6</v>
      </c>
      <c r="B40" s="18">
        <v>1</v>
      </c>
      <c r="C40" s="19" t="s">
        <v>4</v>
      </c>
      <c r="D40" s="64"/>
      <c r="E40" s="2"/>
    </row>
    <row r="41" spans="1:5" ht="21.75" customHeight="1" x14ac:dyDescent="0.15">
      <c r="A41" s="11" t="s">
        <v>48</v>
      </c>
      <c r="B41" s="18">
        <v>1</v>
      </c>
      <c r="C41" s="19" t="s">
        <v>4</v>
      </c>
      <c r="D41" s="47"/>
      <c r="E41" s="2"/>
    </row>
    <row r="42" spans="1:5" ht="21.75" customHeight="1" x14ac:dyDescent="0.15">
      <c r="A42" s="11" t="s">
        <v>46</v>
      </c>
      <c r="B42" s="18">
        <v>1</v>
      </c>
      <c r="C42" s="19" t="s">
        <v>4</v>
      </c>
      <c r="D42" s="47"/>
      <c r="E42" s="2"/>
    </row>
    <row r="43" spans="1:5" ht="21.75" customHeight="1" thickBot="1" x14ac:dyDescent="0.2">
      <c r="A43" s="12" t="s">
        <v>65</v>
      </c>
      <c r="B43" s="18">
        <v>1</v>
      </c>
      <c r="C43" s="19" t="s">
        <v>4</v>
      </c>
      <c r="D43" s="49"/>
      <c r="E43" s="3"/>
    </row>
    <row r="44" spans="1:5" ht="21.75" customHeight="1" thickTop="1" thickBot="1" x14ac:dyDescent="0.2">
      <c r="A44" s="24" t="s">
        <v>49</v>
      </c>
      <c r="B44" s="63"/>
      <c r="C44" s="63"/>
      <c r="D44" s="58">
        <f>D38+D40+D41+D42+D43</f>
        <v>0</v>
      </c>
      <c r="E44" s="59" t="s">
        <v>7</v>
      </c>
    </row>
    <row r="45" spans="1:5" ht="21.75" customHeight="1" thickTop="1" thickBot="1" x14ac:dyDescent="0.2">
      <c r="A45" s="13" t="s">
        <v>8</v>
      </c>
      <c r="B45" s="20"/>
      <c r="C45" s="20"/>
      <c r="D45" s="50">
        <f>ROUNDDOWN(D44*0.1,0)</f>
        <v>0</v>
      </c>
      <c r="E45" s="1" t="s">
        <v>28</v>
      </c>
    </row>
    <row r="46" spans="1:5" ht="21.75" customHeight="1" thickTop="1" thickBot="1" x14ac:dyDescent="0.2">
      <c r="A46" s="13" t="s">
        <v>9</v>
      </c>
      <c r="B46" s="20"/>
      <c r="C46" s="20"/>
      <c r="D46" s="41">
        <f>SUM(D44:D45)</f>
        <v>0</v>
      </c>
      <c r="E46" s="1"/>
    </row>
    <row r="47" spans="1:5" ht="10.5" customHeight="1" thickTop="1" x14ac:dyDescent="0.15">
      <c r="A47" s="15"/>
      <c r="B47" s="15"/>
      <c r="C47" s="15"/>
      <c r="D47" s="42"/>
      <c r="E47" s="93"/>
    </row>
    <row r="48" spans="1:5" ht="10.5" customHeight="1" thickBot="1" x14ac:dyDescent="0.2">
      <c r="A48" s="16"/>
      <c r="B48" s="16"/>
      <c r="C48" s="16"/>
      <c r="D48" s="43"/>
      <c r="E48" s="73"/>
    </row>
    <row r="49" spans="1:5" ht="23.25" customHeight="1" thickTop="1" x14ac:dyDescent="0.15">
      <c r="A49" s="129" t="s">
        <v>50</v>
      </c>
      <c r="B49" s="130"/>
      <c r="C49" s="130"/>
      <c r="D49" s="130"/>
      <c r="E49" s="131"/>
    </row>
    <row r="50" spans="1:5" ht="24.75" customHeight="1" x14ac:dyDescent="0.15">
      <c r="A50" s="132" t="s">
        <v>51</v>
      </c>
      <c r="B50" s="120"/>
      <c r="C50" s="120"/>
      <c r="D50" s="120"/>
      <c r="E50" s="121"/>
    </row>
    <row r="51" spans="1:5" ht="18.75" customHeight="1" x14ac:dyDescent="0.15">
      <c r="A51" s="85"/>
      <c r="B51" s="86"/>
      <c r="C51" s="86"/>
      <c r="D51" s="86"/>
      <c r="E51" s="87"/>
    </row>
    <row r="52" spans="1:5" ht="33" customHeight="1" x14ac:dyDescent="0.15">
      <c r="A52" s="21" t="s">
        <v>12</v>
      </c>
      <c r="B52" s="120" t="str">
        <f>B5</f>
        <v>新浦安駅前複合施設マーレ改修電気設備工事</v>
      </c>
      <c r="C52" s="120"/>
      <c r="D52" s="120"/>
      <c r="E52" s="121"/>
    </row>
    <row r="53" spans="1:5" ht="12" customHeight="1" x14ac:dyDescent="0.15">
      <c r="A53" s="9"/>
      <c r="B53" s="16"/>
      <c r="C53" s="16"/>
      <c r="D53" s="43"/>
      <c r="E53" s="5"/>
    </row>
    <row r="54" spans="1:5" ht="23.25" customHeight="1" x14ac:dyDescent="0.15">
      <c r="A54" s="32" t="s">
        <v>23</v>
      </c>
      <c r="B54" s="33"/>
      <c r="C54" s="33"/>
      <c r="D54" s="44"/>
      <c r="E54" s="34"/>
    </row>
    <row r="55" spans="1:5" ht="23.25" customHeight="1" x14ac:dyDescent="0.15">
      <c r="A55" s="35" t="s">
        <v>24</v>
      </c>
      <c r="B55" s="33"/>
      <c r="C55" s="33"/>
      <c r="D55" s="44"/>
      <c r="E55" s="34"/>
    </row>
    <row r="56" spans="1:5" ht="23.25" customHeight="1" x14ac:dyDescent="0.15">
      <c r="A56" s="32" t="s">
        <v>22</v>
      </c>
      <c r="B56" s="33"/>
      <c r="C56" s="33"/>
      <c r="D56" s="44"/>
      <c r="E56" s="34"/>
    </row>
    <row r="57" spans="1:5" ht="10.5" customHeight="1" x14ac:dyDescent="0.15">
      <c r="A57" s="9"/>
      <c r="B57" s="16"/>
      <c r="C57" s="16"/>
      <c r="D57" s="43"/>
      <c r="E57" s="5"/>
    </row>
    <row r="58" spans="1:5" ht="10.5" customHeight="1" thickBot="1" x14ac:dyDescent="0.2">
      <c r="A58" s="10"/>
      <c r="B58" s="17"/>
      <c r="C58" s="17"/>
      <c r="D58" s="45"/>
      <c r="E58" s="6"/>
    </row>
    <row r="59" spans="1:5" ht="33" customHeight="1" thickTop="1" thickBot="1" x14ac:dyDescent="0.2">
      <c r="A59" s="133" t="s">
        <v>52</v>
      </c>
      <c r="B59" s="134"/>
      <c r="C59" s="135"/>
      <c r="D59" s="46" t="s">
        <v>2</v>
      </c>
      <c r="E59" s="28" t="s">
        <v>3</v>
      </c>
    </row>
    <row r="60" spans="1:5" ht="33" customHeight="1" thickTop="1" x14ac:dyDescent="0.15">
      <c r="A60" s="136" t="s">
        <v>53</v>
      </c>
      <c r="B60" s="137"/>
      <c r="C60" s="138"/>
      <c r="D60" s="64"/>
      <c r="E60" s="65"/>
    </row>
    <row r="61" spans="1:5" ht="30" customHeight="1" x14ac:dyDescent="0.15">
      <c r="A61" s="107" t="s">
        <v>54</v>
      </c>
      <c r="B61" s="108"/>
      <c r="C61" s="109"/>
      <c r="D61" s="101"/>
      <c r="E61" s="104"/>
    </row>
    <row r="62" spans="1:5" ht="28.5" customHeight="1" x14ac:dyDescent="0.15">
      <c r="A62" s="95" t="s">
        <v>56</v>
      </c>
      <c r="B62" s="96"/>
      <c r="C62" s="97"/>
      <c r="D62" s="102"/>
      <c r="E62" s="105"/>
    </row>
    <row r="63" spans="1:5" ht="28.5" customHeight="1" x14ac:dyDescent="0.15">
      <c r="A63" s="98" t="s">
        <v>55</v>
      </c>
      <c r="B63" s="99"/>
      <c r="C63" s="100"/>
      <c r="D63" s="103"/>
      <c r="E63" s="106"/>
    </row>
    <row r="64" spans="1:5" ht="43.5" customHeight="1" x14ac:dyDescent="0.15">
      <c r="A64" s="116" t="s">
        <v>57</v>
      </c>
      <c r="B64" s="117"/>
      <c r="C64" s="118"/>
      <c r="D64" s="47"/>
      <c r="E64" s="65"/>
    </row>
    <row r="65" spans="1:5" ht="36" customHeight="1" x14ac:dyDescent="0.15">
      <c r="A65" s="107" t="s">
        <v>58</v>
      </c>
      <c r="B65" s="108"/>
      <c r="C65" s="109"/>
      <c r="D65" s="101"/>
      <c r="E65" s="104"/>
    </row>
    <row r="66" spans="1:5" ht="22.5" customHeight="1" x14ac:dyDescent="0.15">
      <c r="A66" s="110"/>
      <c r="B66" s="111"/>
      <c r="C66" s="112"/>
      <c r="D66" s="102"/>
      <c r="E66" s="105"/>
    </row>
    <row r="67" spans="1:5" ht="22.5" customHeight="1" x14ac:dyDescent="0.15">
      <c r="A67" s="113"/>
      <c r="B67" s="114"/>
      <c r="C67" s="115"/>
      <c r="D67" s="103"/>
      <c r="E67" s="106"/>
    </row>
    <row r="68" spans="1:5" ht="35.25" customHeight="1" x14ac:dyDescent="0.15">
      <c r="A68" s="107" t="s">
        <v>59</v>
      </c>
      <c r="B68" s="108"/>
      <c r="C68" s="109"/>
      <c r="D68" s="101"/>
      <c r="E68" s="104"/>
    </row>
    <row r="69" spans="1:5" ht="30" customHeight="1" x14ac:dyDescent="0.15">
      <c r="A69" s="95" t="s">
        <v>60</v>
      </c>
      <c r="B69" s="96"/>
      <c r="C69" s="97"/>
      <c r="D69" s="102"/>
      <c r="E69" s="105"/>
    </row>
    <row r="70" spans="1:5" ht="30" customHeight="1" x14ac:dyDescent="0.15">
      <c r="A70" s="98" t="s">
        <v>61</v>
      </c>
      <c r="B70" s="99"/>
      <c r="C70" s="100"/>
      <c r="D70" s="103"/>
      <c r="E70" s="106"/>
    </row>
    <row r="71" spans="1:5" ht="25.5" customHeight="1" x14ac:dyDescent="0.15">
      <c r="A71" s="91" t="s">
        <v>62</v>
      </c>
      <c r="B71" s="88"/>
      <c r="C71" s="88"/>
      <c r="D71" s="89"/>
      <c r="E71" s="90"/>
    </row>
    <row r="72" spans="1:5" ht="25.5" customHeight="1" thickBot="1" x14ac:dyDescent="0.2">
      <c r="A72" s="92" t="s">
        <v>63</v>
      </c>
      <c r="B72" s="40"/>
      <c r="C72" s="40"/>
      <c r="D72" s="45"/>
      <c r="E72" s="6"/>
    </row>
    <row r="73" spans="1:5" ht="20.25" customHeight="1" thickTop="1" x14ac:dyDescent="0.15">
      <c r="A73" s="36"/>
      <c r="B73" s="37"/>
      <c r="C73" s="37"/>
      <c r="D73" s="51"/>
      <c r="E73" s="4"/>
    </row>
    <row r="74" spans="1:5" ht="48.75" customHeight="1" x14ac:dyDescent="0.15">
      <c r="A74" s="125" t="s">
        <v>14</v>
      </c>
      <c r="B74" s="126"/>
      <c r="C74" s="126"/>
      <c r="D74" s="126"/>
      <c r="E74" s="127"/>
    </row>
    <row r="75" spans="1:5" ht="10.5" customHeight="1" x14ac:dyDescent="0.15">
      <c r="A75" s="29"/>
      <c r="B75" s="30"/>
      <c r="C75" s="30"/>
      <c r="D75" s="52"/>
      <c r="E75" s="31"/>
    </row>
    <row r="76" spans="1:5" ht="48.75" customHeight="1" x14ac:dyDescent="0.15">
      <c r="A76" s="21" t="s">
        <v>12</v>
      </c>
      <c r="B76" s="22" t="str">
        <f>IF(B5="","",B5)</f>
        <v>新浦安駅前複合施設マーレ改修電気設備工事</v>
      </c>
      <c r="C76" s="22"/>
      <c r="D76" s="53"/>
      <c r="E76" s="23"/>
    </row>
    <row r="77" spans="1:5" ht="18.75" customHeight="1" x14ac:dyDescent="0.15">
      <c r="A77" s="9"/>
      <c r="B77" s="16"/>
      <c r="C77" s="16"/>
      <c r="D77" s="43"/>
      <c r="E77" s="5"/>
    </row>
    <row r="78" spans="1:5" ht="48.75" customHeight="1" x14ac:dyDescent="0.15">
      <c r="A78" s="32" t="s">
        <v>27</v>
      </c>
      <c r="B78" s="33"/>
      <c r="C78" s="33"/>
      <c r="D78" s="44" t="str">
        <f>IF(D7="","",D7)</f>
        <v/>
      </c>
      <c r="E78" s="34"/>
    </row>
    <row r="79" spans="1:5" ht="48.75" customHeight="1" x14ac:dyDescent="0.15">
      <c r="A79" s="35" t="s">
        <v>26</v>
      </c>
      <c r="B79" s="33"/>
      <c r="C79" s="33"/>
      <c r="D79" s="44" t="str">
        <f>IF(D8="","",D8)</f>
        <v/>
      </c>
      <c r="E79" s="34"/>
    </row>
    <row r="80" spans="1:5" ht="48.75" customHeight="1" x14ac:dyDescent="0.15">
      <c r="A80" s="32" t="s">
        <v>25</v>
      </c>
      <c r="B80" s="33"/>
      <c r="C80" s="33"/>
      <c r="D80" s="44" t="str">
        <f>IF(D9="","",D9)</f>
        <v/>
      </c>
      <c r="E80" s="34"/>
    </row>
    <row r="81" spans="1:5" ht="15" customHeight="1" thickBot="1" x14ac:dyDescent="0.2">
      <c r="A81" s="38"/>
      <c r="B81" s="39"/>
      <c r="C81" s="39"/>
      <c r="D81" s="43"/>
      <c r="E81" s="5"/>
    </row>
    <row r="82" spans="1:5" ht="48.75" customHeight="1" thickBot="1" x14ac:dyDescent="0.2">
      <c r="A82" s="78" t="s">
        <v>13</v>
      </c>
      <c r="B82" s="122"/>
      <c r="C82" s="123"/>
      <c r="D82" s="124"/>
      <c r="E82" s="5"/>
    </row>
    <row r="83" spans="1:5" ht="30" customHeight="1" x14ac:dyDescent="0.15">
      <c r="A83" s="38"/>
      <c r="B83" s="39"/>
      <c r="C83" s="39"/>
      <c r="D83" s="43"/>
      <c r="E83" s="5"/>
    </row>
    <row r="84" spans="1:5" ht="30" customHeight="1" x14ac:dyDescent="0.15">
      <c r="A84" s="38"/>
      <c r="B84" s="39"/>
      <c r="C84" s="39"/>
      <c r="D84" s="43"/>
      <c r="E84" s="5"/>
    </row>
    <row r="85" spans="1:5" ht="38.25" customHeight="1" x14ac:dyDescent="0.15">
      <c r="A85" s="38" t="s">
        <v>16</v>
      </c>
      <c r="B85" s="39"/>
      <c r="C85" s="39"/>
      <c r="D85" s="43"/>
      <c r="E85" s="5"/>
    </row>
    <row r="86" spans="1:5" ht="38.25" customHeight="1" x14ac:dyDescent="0.15">
      <c r="A86" s="38" t="s">
        <v>17</v>
      </c>
      <c r="B86" s="39"/>
      <c r="C86" s="39"/>
      <c r="D86" s="43"/>
      <c r="E86" s="5"/>
    </row>
    <row r="87" spans="1:5" ht="38.25" customHeight="1" x14ac:dyDescent="0.15">
      <c r="A87" s="38" t="s">
        <v>18</v>
      </c>
      <c r="B87" s="39"/>
      <c r="C87" s="39"/>
      <c r="D87" s="43"/>
      <c r="E87" s="5"/>
    </row>
    <row r="88" spans="1:5" ht="38.25" customHeight="1" x14ac:dyDescent="0.15">
      <c r="A88" s="38" t="s">
        <v>19</v>
      </c>
      <c r="B88" s="39"/>
      <c r="C88" s="39"/>
      <c r="D88" s="43"/>
      <c r="E88" s="5"/>
    </row>
    <row r="89" spans="1:5" ht="38.25" customHeight="1" x14ac:dyDescent="0.15">
      <c r="A89" s="38" t="s">
        <v>20</v>
      </c>
      <c r="B89" s="39"/>
      <c r="C89" s="39"/>
      <c r="D89" s="43"/>
      <c r="E89" s="5"/>
    </row>
    <row r="90" spans="1:5" ht="38.25" customHeight="1" x14ac:dyDescent="0.15">
      <c r="A90" s="38" t="s">
        <v>21</v>
      </c>
      <c r="B90" s="39"/>
      <c r="C90" s="39"/>
      <c r="D90" s="43"/>
      <c r="E90" s="5"/>
    </row>
    <row r="91" spans="1:5" ht="12" customHeight="1" x14ac:dyDescent="0.15">
      <c r="A91" s="38"/>
      <c r="B91" s="39"/>
      <c r="C91" s="39"/>
      <c r="D91" s="43"/>
      <c r="E91" s="5"/>
    </row>
    <row r="92" spans="1:5" ht="48.75" customHeight="1" x14ac:dyDescent="0.15">
      <c r="A92" s="38" t="s">
        <v>15</v>
      </c>
      <c r="B92" s="39"/>
      <c r="C92" s="39"/>
      <c r="D92" s="43"/>
      <c r="E92" s="5"/>
    </row>
    <row r="93" spans="1:5" ht="14.25" customHeight="1" thickBot="1" x14ac:dyDescent="0.2">
      <c r="A93" s="10"/>
      <c r="B93" s="40"/>
      <c r="C93" s="40"/>
      <c r="D93" s="45"/>
      <c r="E93" s="6"/>
    </row>
    <row r="94" spans="1:5" ht="24.75" customHeight="1" thickTop="1" x14ac:dyDescent="0.15">
      <c r="A94" s="128" t="s">
        <v>42</v>
      </c>
      <c r="B94" s="128"/>
      <c r="C94" s="128"/>
      <c r="D94" s="128"/>
      <c r="E94" s="128"/>
    </row>
    <row r="95" spans="1:5" ht="24.75" customHeight="1" x14ac:dyDescent="0.15">
      <c r="A95" s="119"/>
      <c r="B95" s="119"/>
      <c r="C95" s="119"/>
      <c r="D95" s="119"/>
      <c r="E95" s="119"/>
    </row>
    <row r="96" spans="1:5" ht="41.25" customHeight="1" x14ac:dyDescent="0.15">
      <c r="A96" s="139" t="s">
        <v>36</v>
      </c>
      <c r="B96" s="139"/>
      <c r="C96" s="139"/>
      <c r="D96" s="139"/>
      <c r="E96" s="139"/>
    </row>
    <row r="97" spans="1:5" ht="24.75" customHeight="1" x14ac:dyDescent="0.15">
      <c r="A97" s="72"/>
      <c r="B97" s="72"/>
      <c r="C97" s="72"/>
      <c r="D97" s="72"/>
      <c r="E97" s="72"/>
    </row>
    <row r="98" spans="1:5" ht="24.75" customHeight="1" x14ac:dyDescent="0.15">
      <c r="A98" s="140" t="str">
        <f>"契約件名　  "&amp;B76</f>
        <v>契約件名　  新浦安駅前複合施設マーレ改修電気設備工事</v>
      </c>
      <c r="B98" s="140"/>
      <c r="C98" s="140"/>
      <c r="D98" s="143"/>
      <c r="E98" s="143"/>
    </row>
    <row r="99" spans="1:5" ht="24.75" customHeight="1" x14ac:dyDescent="0.15"/>
    <row r="100" spans="1:5" ht="24.75" customHeight="1" x14ac:dyDescent="0.15">
      <c r="A100" s="140" t="s">
        <v>29</v>
      </c>
      <c r="B100" s="140"/>
      <c r="C100" s="140"/>
      <c r="D100" s="43"/>
      <c r="E100" s="73"/>
    </row>
    <row r="101" spans="1:5" ht="24.75" customHeight="1" x14ac:dyDescent="0.15">
      <c r="A101" s="140" t="s">
        <v>30</v>
      </c>
      <c r="B101" s="140"/>
      <c r="C101" s="140"/>
      <c r="D101" s="43"/>
      <c r="E101" s="73"/>
    </row>
    <row r="102" spans="1:5" ht="24.75" customHeight="1" x14ac:dyDescent="0.15">
      <c r="A102" s="39"/>
      <c r="B102" s="39"/>
      <c r="C102" s="39"/>
      <c r="D102" s="43"/>
      <c r="E102" s="73"/>
    </row>
    <row r="103" spans="1:5" ht="24.75" customHeight="1" thickBot="1" x14ac:dyDescent="0.2">
      <c r="A103" s="141" t="s">
        <v>37</v>
      </c>
      <c r="B103" s="142"/>
      <c r="C103" s="142"/>
      <c r="D103" s="142"/>
      <c r="E103" s="142"/>
    </row>
    <row r="104" spans="1:5" ht="24.75" customHeight="1" x14ac:dyDescent="0.15">
      <c r="A104" s="147" t="s">
        <v>30</v>
      </c>
      <c r="B104" s="147"/>
      <c r="C104" s="147"/>
      <c r="D104" s="74"/>
      <c r="E104" s="75"/>
    </row>
    <row r="105" spans="1:5" ht="24.75" customHeight="1" x14ac:dyDescent="0.15">
      <c r="A105" s="39"/>
      <c r="B105" s="39"/>
      <c r="C105" s="39"/>
      <c r="D105" s="43"/>
      <c r="E105" s="73"/>
    </row>
    <row r="106" spans="1:5" ht="24.75" customHeight="1" x14ac:dyDescent="0.15">
      <c r="A106" s="76" t="s">
        <v>31</v>
      </c>
      <c r="B106" s="39"/>
      <c r="C106" s="39"/>
      <c r="D106" s="43"/>
      <c r="E106" s="73"/>
    </row>
    <row r="107" spans="1:5" ht="24.75" customHeight="1" x14ac:dyDescent="0.15">
      <c r="A107" s="39"/>
      <c r="B107" s="39"/>
      <c r="C107" s="39"/>
      <c r="D107" s="43"/>
      <c r="E107" s="73"/>
    </row>
    <row r="108" spans="1:5" ht="24.75" customHeight="1" x14ac:dyDescent="0.15">
      <c r="A108" s="77" t="s">
        <v>35</v>
      </c>
      <c r="B108" s="39"/>
      <c r="C108" s="39"/>
      <c r="D108" s="43"/>
      <c r="E108" s="73"/>
    </row>
    <row r="109" spans="1:5" ht="24.75" customHeight="1" x14ac:dyDescent="0.15">
      <c r="A109" s="39"/>
      <c r="B109" s="39"/>
      <c r="C109" s="39"/>
      <c r="D109" s="148" t="s">
        <v>32</v>
      </c>
      <c r="E109" s="140"/>
    </row>
    <row r="110" spans="1:5" ht="24.75" customHeight="1" x14ac:dyDescent="0.15">
      <c r="A110" s="39"/>
      <c r="B110" s="39"/>
      <c r="C110" s="39"/>
      <c r="D110" s="149" t="s">
        <v>33</v>
      </c>
      <c r="E110" s="140"/>
    </row>
    <row r="111" spans="1:5" ht="24.75" customHeight="1" x14ac:dyDescent="0.15">
      <c r="A111" s="39"/>
      <c r="B111" s="39"/>
      <c r="C111" s="39"/>
      <c r="D111" s="149" t="s">
        <v>34</v>
      </c>
      <c r="E111" s="140"/>
    </row>
    <row r="112" spans="1:5" ht="24.75" customHeight="1" x14ac:dyDescent="0.15"/>
    <row r="113" spans="1:5" ht="90" customHeight="1" x14ac:dyDescent="0.15">
      <c r="A113" s="145" t="s">
        <v>43</v>
      </c>
      <c r="B113" s="146"/>
      <c r="C113" s="146"/>
      <c r="D113" s="146"/>
      <c r="E113" s="146"/>
    </row>
    <row r="114" spans="1:5" ht="27.75" customHeight="1" x14ac:dyDescent="0.15">
      <c r="A114" s="57" t="s">
        <v>38</v>
      </c>
      <c r="D114" s="55"/>
      <c r="E114" s="56"/>
    </row>
    <row r="115" spans="1:5" ht="27.75" customHeight="1" x14ac:dyDescent="0.15">
      <c r="A115" s="57" t="s">
        <v>41</v>
      </c>
      <c r="D115" s="55"/>
      <c r="E115" s="56"/>
    </row>
    <row r="116" spans="1:5" ht="27.75" customHeight="1" x14ac:dyDescent="0.15">
      <c r="A116" s="57" t="s">
        <v>39</v>
      </c>
      <c r="D116" s="55"/>
      <c r="E116" s="56"/>
    </row>
    <row r="117" spans="1:5" ht="46.5" customHeight="1" x14ac:dyDescent="0.15">
      <c r="A117" s="144" t="s">
        <v>44</v>
      </c>
      <c r="B117" s="144"/>
      <c r="C117" s="144"/>
      <c r="D117" s="144"/>
      <c r="E117" s="144"/>
    </row>
    <row r="118" spans="1:5" ht="39" customHeight="1" x14ac:dyDescent="0.15">
      <c r="A118" s="57" t="s">
        <v>40</v>
      </c>
      <c r="D118" s="55"/>
      <c r="E118" s="56"/>
    </row>
    <row r="119" spans="1:5" ht="39" customHeight="1" x14ac:dyDescent="0.15"/>
  </sheetData>
  <mergeCells count="36">
    <mergeCell ref="A117:E117"/>
    <mergeCell ref="A113:E113"/>
    <mergeCell ref="A104:C104"/>
    <mergeCell ref="D109:E109"/>
    <mergeCell ref="D110:E110"/>
    <mergeCell ref="D111:E111"/>
    <mergeCell ref="A96:E96"/>
    <mergeCell ref="A100:C100"/>
    <mergeCell ref="A101:C101"/>
    <mergeCell ref="A103:E103"/>
    <mergeCell ref="A98:E98"/>
    <mergeCell ref="A3:E3"/>
    <mergeCell ref="A74:E74"/>
    <mergeCell ref="A94:E94"/>
    <mergeCell ref="A49:E49"/>
    <mergeCell ref="B52:E52"/>
    <mergeCell ref="A50:E50"/>
    <mergeCell ref="A59:C59"/>
    <mergeCell ref="A60:C60"/>
    <mergeCell ref="A61:C61"/>
    <mergeCell ref="A62:C62"/>
    <mergeCell ref="A63:C63"/>
    <mergeCell ref="D61:D63"/>
    <mergeCell ref="E61:E63"/>
    <mergeCell ref="A64:C64"/>
    <mergeCell ref="A68:C68"/>
    <mergeCell ref="A95:E95"/>
    <mergeCell ref="B5:E5"/>
    <mergeCell ref="B82:D82"/>
    <mergeCell ref="A69:C69"/>
    <mergeCell ref="A70:C70"/>
    <mergeCell ref="D65:D67"/>
    <mergeCell ref="D68:D70"/>
    <mergeCell ref="E65:E67"/>
    <mergeCell ref="E68:E70"/>
    <mergeCell ref="A65:C67"/>
  </mergeCells>
  <phoneticPr fontId="1"/>
  <dataValidations disablePrompts="1" count="1">
    <dataValidation type="list" allowBlank="1" showInputMessage="1" showErrorMessage="1" sqref="B82:D82" xr:uid="{00000000-0002-0000-0000-000000000000}">
      <formula1>$A$86:$A$90</formula1>
    </dataValidation>
  </dataValidations>
  <printOptions horizontalCentered="1"/>
  <pageMargins left="0.7" right="0.7" top="0.75" bottom="0.75" header="0.3" footer="0.3"/>
  <pageSetup paperSize="9" scale="90" fitToHeight="0" orientation="portrait" r:id="rId1"/>
  <rowBreaks count="3" manualBreakCount="3">
    <brk id="48" max="4" man="1"/>
    <brk id="72" max="4" man="1"/>
    <brk id="9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2026-08-10T06:17:52Z</dcterms:modified>
</coreProperties>
</file>