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6396AED6-4054-445E-8D4D-4AD249FA27ED}" xr6:coauthVersionLast="47" xr6:coauthVersionMax="47" xr10:uidLastSave="{00000000-0000-0000-0000-000000000000}"/>
  <bookViews>
    <workbookView xWindow="28680" yWindow="-120" windowWidth="29040" windowHeight="15840" xr2:uid="{00000000-000D-0000-FFFF-FFFF00000000}"/>
  </bookViews>
  <sheets>
    <sheet name="Sheet1" sheetId="1" r:id="rId1"/>
  </sheets>
  <definedNames>
    <definedName name="_xlnm.Print_Area" localSheetId="0">Sheet1!$A$1:$E$130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56" i="1" l="1"/>
  <c r="D50" i="1"/>
  <c r="D20" i="1"/>
  <c r="D24" i="1"/>
  <c r="D30" i="1"/>
  <c r="D36" i="1"/>
  <c r="D43" i="1"/>
  <c r="D49" i="1"/>
  <c r="B63" i="1"/>
  <c r="D57" i="1" l="1"/>
  <c r="D58" i="1"/>
  <c r="D91" i="1"/>
  <c r="D90" i="1"/>
  <c r="D89" i="1"/>
  <c r="B87" i="1"/>
  <c r="A109" i="1" s="1"/>
</calcChain>
</file>

<file path=xl/sharedStrings.xml><?xml version="1.0" encoding="utf-8"?>
<sst xmlns="http://schemas.openxmlformats.org/spreadsheetml/2006/main" count="136" uniqueCount="82">
  <si>
    <t>数　量</t>
  </si>
  <si>
    <t>単　位</t>
  </si>
  <si>
    <t>金　　額</t>
  </si>
  <si>
    <t>備　　考</t>
  </si>
  <si>
    <t>式</t>
  </si>
  <si>
    <t>直接工事費</t>
  </si>
  <si>
    <t>共通仮設費</t>
  </si>
  <si>
    <t>税抜き（入札書記載金額）</t>
  </si>
  <si>
    <t>消費税額</t>
  </si>
  <si>
    <t>総　　　額</t>
  </si>
  <si>
    <t>内 訳 書</t>
    <rPh sb="0" eb="1">
      <t>ウチ</t>
    </rPh>
    <rPh sb="2" eb="3">
      <t>ヤク</t>
    </rPh>
    <rPh sb="4" eb="5">
      <t>ショ</t>
    </rPh>
    <phoneticPr fontId="1"/>
  </si>
  <si>
    <t>工　　種</t>
    <rPh sb="0" eb="1">
      <t>コウ</t>
    </rPh>
    <rPh sb="3" eb="4">
      <t>タネ</t>
    </rPh>
    <phoneticPr fontId="1"/>
  </si>
  <si>
    <t>工　事　名</t>
    <rPh sb="0" eb="1">
      <t>コウ</t>
    </rPh>
    <rPh sb="2" eb="3">
      <t>コト</t>
    </rPh>
    <rPh sb="4" eb="5">
      <t>ナ</t>
    </rPh>
    <phoneticPr fontId="1"/>
  </si>
  <si>
    <t>契約保証：</t>
    <rPh sb="0" eb="2">
      <t>ケイヤク</t>
    </rPh>
    <rPh sb="2" eb="4">
      <t>ホショウ</t>
    </rPh>
    <phoneticPr fontId="1"/>
  </si>
  <si>
    <t>契約保証確認書</t>
    <rPh sb="0" eb="2">
      <t>ケイヤク</t>
    </rPh>
    <rPh sb="2" eb="4">
      <t>ホショウ</t>
    </rPh>
    <rPh sb="4" eb="7">
      <t>カクニンショ</t>
    </rPh>
    <phoneticPr fontId="1"/>
  </si>
  <si>
    <t>※契約金額（税込）300万円未満の場合は入力不要。</t>
    <rPh sb="1" eb="3">
      <t>ケイヤク</t>
    </rPh>
    <rPh sb="3" eb="5">
      <t>キンガク</t>
    </rPh>
    <rPh sb="6" eb="8">
      <t>ゼイコミ</t>
    </rPh>
    <rPh sb="12" eb="14">
      <t>マンエン</t>
    </rPh>
    <rPh sb="14" eb="16">
      <t>ミマン</t>
    </rPh>
    <rPh sb="17" eb="19">
      <t>バアイ</t>
    </rPh>
    <rPh sb="20" eb="22">
      <t>ニュウリョク</t>
    </rPh>
    <rPh sb="22" eb="24">
      <t>フヨウ</t>
    </rPh>
    <phoneticPr fontId="1"/>
  </si>
  <si>
    <t>契約保証金の納入方法を下記より選択し、上記黒枠に入力してください。</t>
    <rPh sb="0" eb="2">
      <t>ケイヤク</t>
    </rPh>
    <rPh sb="2" eb="4">
      <t>ホショウ</t>
    </rPh>
    <rPh sb="4" eb="5">
      <t>キン</t>
    </rPh>
    <rPh sb="6" eb="8">
      <t>ノウニュウ</t>
    </rPh>
    <rPh sb="8" eb="10">
      <t>ホウホウ</t>
    </rPh>
    <rPh sb="11" eb="13">
      <t>カキ</t>
    </rPh>
    <rPh sb="15" eb="17">
      <t>センタク</t>
    </rPh>
    <rPh sb="19" eb="21">
      <t>ジョウキ</t>
    </rPh>
    <rPh sb="21" eb="22">
      <t>クロ</t>
    </rPh>
    <rPh sb="22" eb="23">
      <t>ワク</t>
    </rPh>
    <rPh sb="24" eb="26">
      <t>ニュウリョク</t>
    </rPh>
    <phoneticPr fontId="1"/>
  </si>
  <si>
    <t>①現金</t>
    <rPh sb="1" eb="3">
      <t>ゲンキン</t>
    </rPh>
    <phoneticPr fontId="1"/>
  </si>
  <si>
    <t>②金融機関等の保証</t>
    <rPh sb="1" eb="3">
      <t>キンユウ</t>
    </rPh>
    <rPh sb="3" eb="5">
      <t>キカン</t>
    </rPh>
    <rPh sb="5" eb="6">
      <t>トウ</t>
    </rPh>
    <rPh sb="7" eb="9">
      <t>ホショウ</t>
    </rPh>
    <phoneticPr fontId="1"/>
  </si>
  <si>
    <t>③保証事業会社の保証（東日本建設業保証株式会社）</t>
    <rPh sb="1" eb="3">
      <t>ホショウ</t>
    </rPh>
    <rPh sb="3" eb="5">
      <t>ジギョウ</t>
    </rPh>
    <rPh sb="5" eb="7">
      <t>ガイシャ</t>
    </rPh>
    <rPh sb="8" eb="10">
      <t>ホショウ</t>
    </rPh>
    <rPh sb="11" eb="12">
      <t>ヒガシ</t>
    </rPh>
    <rPh sb="12" eb="14">
      <t>ニホン</t>
    </rPh>
    <rPh sb="14" eb="17">
      <t>ケンセツギョウ</t>
    </rPh>
    <rPh sb="17" eb="19">
      <t>ホショウ</t>
    </rPh>
    <rPh sb="19" eb="23">
      <t>カブシキガイシャ</t>
    </rPh>
    <phoneticPr fontId="1"/>
  </si>
  <si>
    <t>④履行保証保険</t>
    <rPh sb="1" eb="3">
      <t>リコウ</t>
    </rPh>
    <rPh sb="3" eb="5">
      <t>ホショウ</t>
    </rPh>
    <rPh sb="5" eb="7">
      <t>ホケン</t>
    </rPh>
    <phoneticPr fontId="1"/>
  </si>
  <si>
    <t>⑤履行ボンド</t>
    <rPh sb="1" eb="3">
      <t>リコウ</t>
    </rPh>
    <phoneticPr fontId="1"/>
  </si>
  <si>
    <t>　　　　　　　　　　　　　　　 　　代表者又は受任者</t>
    <rPh sb="18" eb="20">
      <t>ダイヒョウ</t>
    </rPh>
    <rPh sb="20" eb="21">
      <t>シャ</t>
    </rPh>
    <rPh sb="21" eb="22">
      <t>マタ</t>
    </rPh>
    <rPh sb="23" eb="25">
      <t>ジュニン</t>
    </rPh>
    <rPh sb="25" eb="26">
      <t>シャ</t>
    </rPh>
    <phoneticPr fontId="1"/>
  </si>
  <si>
    <t>　　　　　　　　　　　　　　　 　　住                   所</t>
    <rPh sb="18" eb="19">
      <t>ジュウ</t>
    </rPh>
    <rPh sb="38" eb="39">
      <t>ショ</t>
    </rPh>
    <phoneticPr fontId="1"/>
  </si>
  <si>
    <t>　　　　　　　　　　　　　　　　 　商 号 又 は 名  称</t>
    <phoneticPr fontId="1"/>
  </si>
  <si>
    <t>　　　　　　　 　　　　  　 　 　代表者又は受任者</t>
    <rPh sb="19" eb="21">
      <t>ダイヒョウ</t>
    </rPh>
    <rPh sb="21" eb="22">
      <t>シャ</t>
    </rPh>
    <rPh sb="22" eb="23">
      <t>マタ</t>
    </rPh>
    <rPh sb="24" eb="26">
      <t>ジュニン</t>
    </rPh>
    <rPh sb="26" eb="27">
      <t>シャ</t>
    </rPh>
    <phoneticPr fontId="1"/>
  </si>
  <si>
    <t>　　　　　　　　　　　　　 　　　商 号 又 は 名 称</t>
    <phoneticPr fontId="1"/>
  </si>
  <si>
    <t>　　　　　　　　　　　　　　　　 住                  所</t>
    <rPh sb="17" eb="18">
      <t>ジュウ</t>
    </rPh>
    <rPh sb="36" eb="37">
      <t>ショ</t>
    </rPh>
    <phoneticPr fontId="1"/>
  </si>
  <si>
    <t xml:space="preserve"> 消費税10％</t>
    <phoneticPr fontId="1"/>
  </si>
  <si>
    <t>担当者名　</t>
    <rPh sb="0" eb="3">
      <t>タントウシャ</t>
    </rPh>
    <rPh sb="3" eb="4">
      <t>メイ</t>
    </rPh>
    <phoneticPr fontId="1"/>
  </si>
  <si>
    <t>e-mail　</t>
    <phoneticPr fontId="1"/>
  </si>
  <si>
    <t>浦安市長　内田　悦嗣　様</t>
    <rPh sb="0" eb="4">
      <t>ウラヤスシチョウ</t>
    </rPh>
    <rPh sb="5" eb="7">
      <t>ウチダ</t>
    </rPh>
    <rPh sb="8" eb="9">
      <t>エツ</t>
    </rPh>
    <rPh sb="9" eb="10">
      <t>ツグ</t>
    </rPh>
    <rPh sb="11" eb="12">
      <t>サマ</t>
    </rPh>
    <phoneticPr fontId="1"/>
  </si>
  <si>
    <t>住　所　</t>
    <rPh sb="0" eb="1">
      <t>ジュウ</t>
    </rPh>
    <rPh sb="2" eb="3">
      <t>ショ</t>
    </rPh>
    <phoneticPr fontId="1"/>
  </si>
  <si>
    <t>商号又は名称　</t>
    <rPh sb="0" eb="2">
      <t>ショウゴウ</t>
    </rPh>
    <rPh sb="2" eb="3">
      <t>マタ</t>
    </rPh>
    <rPh sb="4" eb="6">
      <t>メイショウ</t>
    </rPh>
    <phoneticPr fontId="1"/>
  </si>
  <si>
    <t>代表者又は受任者氏名　</t>
    <rPh sb="0" eb="3">
      <t>ダイヒョウシャ</t>
    </rPh>
    <rPh sb="3" eb="4">
      <t>マタ</t>
    </rPh>
    <rPh sb="5" eb="7">
      <t>ジュニン</t>
    </rPh>
    <rPh sb="7" eb="8">
      <t>シャ</t>
    </rPh>
    <rPh sb="8" eb="10">
      <t>シメイ</t>
    </rPh>
    <phoneticPr fontId="1"/>
  </si>
  <si>
    <t>令和　　　年　　　月　　　日</t>
    <rPh sb="0" eb="2">
      <t>レイワ</t>
    </rPh>
    <rPh sb="5" eb="6">
      <t>ネン</t>
    </rPh>
    <rPh sb="9" eb="10">
      <t>ガツ</t>
    </rPh>
    <rPh sb="13" eb="14">
      <t>ニチ</t>
    </rPh>
    <phoneticPr fontId="1"/>
  </si>
  <si>
    <t>　以下の案件について、浦安市と立会人型電子契約サービスを利用した契約の締結を希望します。
なお、契約締結に利用するメールアドレスは、次のとおりとします。</t>
    <rPh sb="1" eb="3">
      <t>イカ</t>
    </rPh>
    <rPh sb="4" eb="6">
      <t>アンケン</t>
    </rPh>
    <rPh sb="11" eb="13">
      <t>ウラヤス</t>
    </rPh>
    <rPh sb="13" eb="14">
      <t>シ</t>
    </rPh>
    <rPh sb="15" eb="17">
      <t>タチアイ</t>
    </rPh>
    <rPh sb="17" eb="19">
      <t>ニンガタ</t>
    </rPh>
    <rPh sb="19" eb="21">
      <t>デンシ</t>
    </rPh>
    <rPh sb="21" eb="23">
      <t>ケイヤク</t>
    </rPh>
    <rPh sb="28" eb="30">
      <t>リヨウ</t>
    </rPh>
    <rPh sb="32" eb="34">
      <t>ケイヤク</t>
    </rPh>
    <rPh sb="35" eb="37">
      <t>テイケツ</t>
    </rPh>
    <rPh sb="38" eb="40">
      <t>キボウ</t>
    </rPh>
    <rPh sb="48" eb="50">
      <t>ケイヤク</t>
    </rPh>
    <rPh sb="50" eb="52">
      <t>テイケツ</t>
    </rPh>
    <rPh sb="53" eb="55">
      <t>リヨウ</t>
    </rPh>
    <rPh sb="66" eb="67">
      <t>ツギ</t>
    </rPh>
    <phoneticPr fontId="1"/>
  </si>
  <si>
    <r>
      <rPr>
        <b/>
        <sz val="12"/>
        <color theme="1"/>
        <rFont val="ＭＳ Ｐゴシック"/>
        <family val="3"/>
        <charset val="128"/>
        <scheme val="minor"/>
      </rPr>
      <t>契約締結権限者</t>
    </r>
    <r>
      <rPr>
        <sz val="12"/>
        <color theme="1"/>
        <rFont val="ＭＳ Ｐゴシック"/>
        <family val="3"/>
        <charset val="128"/>
        <scheme val="minor"/>
      </rPr>
      <t>　　役職　　　　　　　　　　　　　　　　　　　　　氏名　　　　</t>
    </r>
    <rPh sb="0" eb="2">
      <t>ケイヤク</t>
    </rPh>
    <rPh sb="2" eb="4">
      <t>テイケツ</t>
    </rPh>
    <rPh sb="4" eb="6">
      <t>ケンゲン</t>
    </rPh>
    <rPh sb="6" eb="7">
      <t>シャ</t>
    </rPh>
    <rPh sb="9" eb="11">
      <t>ヤクショク</t>
    </rPh>
    <rPh sb="32" eb="34">
      <t>シメイ</t>
    </rPh>
    <phoneticPr fontId="1"/>
  </si>
  <si>
    <t>　①電磁的措置の種類</t>
    <rPh sb="2" eb="5">
      <t>デンジテキ</t>
    </rPh>
    <rPh sb="5" eb="7">
      <t>ソチ</t>
    </rPh>
    <rPh sb="8" eb="10">
      <t>シュルイ</t>
    </rPh>
    <phoneticPr fontId="1"/>
  </si>
  <si>
    <t>　②電磁的措置の内容、ファイルへの記録の方式</t>
    <rPh sb="2" eb="5">
      <t>デンジテキ</t>
    </rPh>
    <rPh sb="5" eb="7">
      <t>ソチ</t>
    </rPh>
    <rPh sb="8" eb="10">
      <t>ナイヨウ</t>
    </rPh>
    <rPh sb="17" eb="19">
      <t>キロク</t>
    </rPh>
    <rPh sb="20" eb="22">
      <t>ホウシキ</t>
    </rPh>
    <phoneticPr fontId="1"/>
  </si>
  <si>
    <t>※当初より書面契約を希望する場合は、アドレス記載欄に「書面契約希望」とご記載ください。</t>
    <rPh sb="1" eb="3">
      <t>トウショ</t>
    </rPh>
    <phoneticPr fontId="1"/>
  </si>
  <si>
    <t>　　　コンピュータ・ネットワーク利用の措置</t>
    <rPh sb="16" eb="18">
      <t>リヨウ</t>
    </rPh>
    <rPh sb="19" eb="21">
      <t>ソチ</t>
    </rPh>
    <phoneticPr fontId="1"/>
  </si>
  <si>
    <t>電子契約用メールアドレス確認書</t>
    <rPh sb="0" eb="2">
      <t>デンシ</t>
    </rPh>
    <rPh sb="2" eb="5">
      <t>ケイヤクヨウ</t>
    </rPh>
    <rPh sb="12" eb="15">
      <t>カクニンショ</t>
    </rPh>
    <phoneticPr fontId="1"/>
  </si>
  <si>
    <t>※記載頂く担当者メールアドレスと、契約締結権限者のメールアドレスは、別々のアドレスをご記載ください。
※建設工事請負契約においては、次の条件に基づき、建設業法第19条第１項及び２項の規定による書面の交付に代えて電磁的措置を講ずる方法により実施することについて相互に承諾するものとします。また、本承諾後であっても、電磁的措置を講ずる方法により実施することを撤回する申出があった場合、申出以降の建設工事の請負契約については書面契約とします。</t>
    <rPh sb="1" eb="3">
      <t>キサイ</t>
    </rPh>
    <rPh sb="3" eb="4">
      <t>イタダ</t>
    </rPh>
    <rPh sb="5" eb="8">
      <t>タントウシャ</t>
    </rPh>
    <rPh sb="17" eb="19">
      <t>ケイヤク</t>
    </rPh>
    <rPh sb="19" eb="21">
      <t>テイケツ</t>
    </rPh>
    <rPh sb="21" eb="23">
      <t>ケンゲン</t>
    </rPh>
    <rPh sb="23" eb="24">
      <t>シャ</t>
    </rPh>
    <rPh sb="34" eb="36">
      <t>ベツベツ</t>
    </rPh>
    <rPh sb="43" eb="45">
      <t>キサイ</t>
    </rPh>
    <rPh sb="52" eb="54">
      <t>ケンセツ</t>
    </rPh>
    <rPh sb="54" eb="56">
      <t>コウジ</t>
    </rPh>
    <rPh sb="56" eb="58">
      <t>ウケオイ</t>
    </rPh>
    <rPh sb="58" eb="60">
      <t>ケイヤク</t>
    </rPh>
    <rPh sb="66" eb="67">
      <t>ツギ</t>
    </rPh>
    <rPh sb="68" eb="70">
      <t>ジョウケン</t>
    </rPh>
    <rPh sb="71" eb="72">
      <t>モト</t>
    </rPh>
    <rPh sb="75" eb="77">
      <t>ケンセツ</t>
    </rPh>
    <rPh sb="77" eb="78">
      <t>ギョウ</t>
    </rPh>
    <rPh sb="78" eb="79">
      <t>ホウ</t>
    </rPh>
    <rPh sb="79" eb="80">
      <t>ダイ</t>
    </rPh>
    <rPh sb="82" eb="83">
      <t>ジョウ</t>
    </rPh>
    <rPh sb="83" eb="84">
      <t>ダイ</t>
    </rPh>
    <rPh sb="85" eb="86">
      <t>コウ</t>
    </rPh>
    <rPh sb="86" eb="87">
      <t>オヨ</t>
    </rPh>
    <rPh sb="89" eb="90">
      <t>コウ</t>
    </rPh>
    <rPh sb="91" eb="93">
      <t>キテイ</t>
    </rPh>
    <rPh sb="96" eb="98">
      <t>ショメン</t>
    </rPh>
    <rPh sb="102" eb="103">
      <t>カ</t>
    </rPh>
    <rPh sb="105" eb="108">
      <t>デンジテキ</t>
    </rPh>
    <rPh sb="108" eb="110">
      <t>ソチ</t>
    </rPh>
    <rPh sb="111" eb="112">
      <t>コウ</t>
    </rPh>
    <rPh sb="114" eb="116">
      <t>ホウホウ</t>
    </rPh>
    <rPh sb="119" eb="121">
      <t>ジッシ</t>
    </rPh>
    <rPh sb="129" eb="131">
      <t>ソウゴ</t>
    </rPh>
    <rPh sb="132" eb="134">
      <t>ショウダク</t>
    </rPh>
    <rPh sb="146" eb="147">
      <t>ホン</t>
    </rPh>
    <rPh sb="147" eb="149">
      <t>ショウダク</t>
    </rPh>
    <rPh sb="149" eb="150">
      <t>ゴ</t>
    </rPh>
    <rPh sb="156" eb="159">
      <t>デンジテキ</t>
    </rPh>
    <rPh sb="159" eb="161">
      <t>ソチ</t>
    </rPh>
    <rPh sb="162" eb="163">
      <t>コウ</t>
    </rPh>
    <rPh sb="165" eb="167">
      <t>ホウホウ</t>
    </rPh>
    <rPh sb="170" eb="172">
      <t>ジッシ</t>
    </rPh>
    <rPh sb="177" eb="179">
      <t>テッカイ</t>
    </rPh>
    <rPh sb="181" eb="183">
      <t>モウシデ</t>
    </rPh>
    <rPh sb="187" eb="189">
      <t>バアイ</t>
    </rPh>
    <rPh sb="197" eb="199">
      <t>コウジ</t>
    </rPh>
    <rPh sb="200" eb="202">
      <t>ウケオイ</t>
    </rPh>
    <phoneticPr fontId="1"/>
  </si>
  <si>
    <t>　　　電子契約サービスを通じて、送信者がＰＤＦファイル形式の書類をアップロードし、契約当事者が同意することにより、電子認証局サービスが提供する電子証明書を利用した電子署名を付加し、電子メール、サーバー上からダウンロード等により記録する方法等</t>
    <rPh sb="3" eb="5">
      <t>デンシ</t>
    </rPh>
    <rPh sb="5" eb="7">
      <t>ケイヤク</t>
    </rPh>
    <rPh sb="57" eb="59">
      <t>デンシ</t>
    </rPh>
    <rPh sb="59" eb="61">
      <t>ニンショウ</t>
    </rPh>
    <rPh sb="61" eb="62">
      <t>キョク</t>
    </rPh>
    <phoneticPr fontId="1"/>
  </si>
  <si>
    <t>小　　　計①</t>
    <phoneticPr fontId="1"/>
  </si>
  <si>
    <t>一般管理費等</t>
    <rPh sb="5" eb="6">
      <t>トウ</t>
    </rPh>
    <phoneticPr fontId="1"/>
  </si>
  <si>
    <t>現場管理費</t>
    <phoneticPr fontId="1"/>
  </si>
  <si>
    <t>工事価格（A）</t>
    <phoneticPr fontId="1"/>
  </si>
  <si>
    <t>工事価格（A）（税抜）のうち</t>
    <rPh sb="0" eb="2">
      <t>コウジ</t>
    </rPh>
    <rPh sb="2" eb="4">
      <t>カカク</t>
    </rPh>
    <phoneticPr fontId="1"/>
  </si>
  <si>
    <t>建設業法第20条第１項等により、特に内訳明示することとされている経費</t>
    <phoneticPr fontId="1"/>
  </si>
  <si>
    <t>経　　費</t>
    <rPh sb="0" eb="1">
      <t>ヘ</t>
    </rPh>
    <rPh sb="3" eb="4">
      <t>ヒ</t>
    </rPh>
    <phoneticPr fontId="1"/>
  </si>
  <si>
    <t>材料費</t>
    <rPh sb="0" eb="3">
      <t>ザイリョウヒ</t>
    </rPh>
    <phoneticPr fontId="1"/>
  </si>
  <si>
    <t>労務費</t>
    <rPh sb="0" eb="3">
      <t>ロウムヒ</t>
    </rPh>
    <phoneticPr fontId="1"/>
  </si>
  <si>
    <t>法定福利費（事業主負担分）等は含まれない</t>
    <phoneticPr fontId="1"/>
  </si>
  <si>
    <t>※現場の技能労働者の賃金の原資に相当する部分を指し、</t>
    <phoneticPr fontId="1"/>
  </si>
  <si>
    <t>法定福利費（事業主負担分）</t>
    <rPh sb="0" eb="2">
      <t>ホウテイ</t>
    </rPh>
    <rPh sb="2" eb="4">
      <t>フクリ</t>
    </rPh>
    <rPh sb="4" eb="5">
      <t>ヒ</t>
    </rPh>
    <rPh sb="6" eb="9">
      <t>ジギョウヌシ</t>
    </rPh>
    <rPh sb="9" eb="11">
      <t>フタン</t>
    </rPh>
    <rPh sb="11" eb="12">
      <t>ブン</t>
    </rPh>
    <phoneticPr fontId="1"/>
  </si>
  <si>
    <t>建退共掛金</t>
    <rPh sb="0" eb="3">
      <t>ケンタイキョウ</t>
    </rPh>
    <rPh sb="3" eb="5">
      <t>カケキン</t>
    </rPh>
    <phoneticPr fontId="1"/>
  </si>
  <si>
    <t>安全衛生経費</t>
    <rPh sb="0" eb="2">
      <t>アンゼン</t>
    </rPh>
    <rPh sb="2" eb="4">
      <t>エイセイ</t>
    </rPh>
    <rPh sb="4" eb="6">
      <t>ケイヒ</t>
    </rPh>
    <phoneticPr fontId="1"/>
  </si>
  <si>
    <t>※労働安全衛生法等に基づく労働災害防止対策に必要な経費を</t>
    <phoneticPr fontId="1"/>
  </si>
  <si>
    <t>計上する</t>
    <rPh sb="0" eb="2">
      <t>ケイジョウ</t>
    </rPh>
    <phoneticPr fontId="1"/>
  </si>
  <si>
    <t>上記５つの経費の額について、受注者が通常必要と認められる額を著しく下回るように見積もること</t>
    <rPh sb="0" eb="2">
      <t>ジョウキ</t>
    </rPh>
    <rPh sb="5" eb="7">
      <t>ケイヒ</t>
    </rPh>
    <rPh sb="8" eb="9">
      <t>ガク</t>
    </rPh>
    <rPh sb="14" eb="17">
      <t>ジュチュウシャ</t>
    </rPh>
    <rPh sb="18" eb="20">
      <t>ツウジョウ</t>
    </rPh>
    <rPh sb="20" eb="22">
      <t>ヒツヨウ</t>
    </rPh>
    <rPh sb="23" eb="24">
      <t>ミト</t>
    </rPh>
    <rPh sb="28" eb="29">
      <t>ガク</t>
    </rPh>
    <rPh sb="30" eb="31">
      <t>イチジル</t>
    </rPh>
    <rPh sb="33" eb="35">
      <t>シタマワ</t>
    </rPh>
    <rPh sb="39" eb="41">
      <t>ミツ</t>
    </rPh>
    <phoneticPr fontId="1"/>
  </si>
  <si>
    <t>及び発注者が通常必要と認められる額を著しく下回ることとなるように変更依頼することは、建設業法上禁止されています</t>
    <rPh sb="18" eb="19">
      <t>イチジル</t>
    </rPh>
    <rPh sb="21" eb="23">
      <t>シタマワ</t>
    </rPh>
    <rPh sb="32" eb="34">
      <t>ヘンコウ</t>
    </rPh>
    <rPh sb="34" eb="36">
      <t>イライ</t>
    </rPh>
    <rPh sb="42" eb="45">
      <t>ケンセツギョウ</t>
    </rPh>
    <rPh sb="45" eb="46">
      <t>ホウ</t>
    </rPh>
    <rPh sb="46" eb="47">
      <t>ジョウ</t>
    </rPh>
    <rPh sb="47" eb="49">
      <t>キンシ</t>
    </rPh>
    <phoneticPr fontId="1"/>
  </si>
  <si>
    <t>＜電気設備工事＞</t>
    <phoneticPr fontId="1"/>
  </si>
  <si>
    <t>直接仮設</t>
  </si>
  <si>
    <t>電灯設備</t>
  </si>
  <si>
    <t>発生材処理</t>
  </si>
  <si>
    <t>小　　　計②</t>
    <phoneticPr fontId="1"/>
  </si>
  <si>
    <t>小　　　計③</t>
    <phoneticPr fontId="1"/>
  </si>
  <si>
    <t>当代島保育園他５園ネットワーク環境改修工事</t>
    <phoneticPr fontId="1"/>
  </si>
  <si>
    <t>【当代島保育園】</t>
    <rPh sb="7" eb="8">
      <t>キコウ</t>
    </rPh>
    <phoneticPr fontId="1"/>
  </si>
  <si>
    <t>構内情報通信網設備</t>
  </si>
  <si>
    <t>内装改修</t>
  </si>
  <si>
    <t>【入船保育園】</t>
    <rPh sb="6" eb="7">
      <t>キコウ</t>
    </rPh>
    <phoneticPr fontId="1"/>
  </si>
  <si>
    <t>【富岡保育園】</t>
    <rPh sb="6" eb="7">
      <t>キコウ</t>
    </rPh>
    <phoneticPr fontId="1"/>
  </si>
  <si>
    <t>【東野保育園】</t>
    <rPh sb="6" eb="7">
      <t>キコウ</t>
    </rPh>
    <phoneticPr fontId="1"/>
  </si>
  <si>
    <t>小　　　計④</t>
    <phoneticPr fontId="1"/>
  </si>
  <si>
    <t>【日の出保育園】</t>
    <rPh sb="7" eb="8">
      <t>キコウ</t>
    </rPh>
    <phoneticPr fontId="1"/>
  </si>
  <si>
    <t>小　　　計⑤</t>
    <phoneticPr fontId="1"/>
  </si>
  <si>
    <t>【高洲保育園】</t>
    <phoneticPr fontId="1"/>
  </si>
  <si>
    <t>小　　　計⑥</t>
    <phoneticPr fontId="1"/>
  </si>
  <si>
    <t>①+②+③+④+⑤+⑥</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</si>
</sst>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numFmts>
  <fonts count="22" x14ac:knownFonts="1">
    <font>
      <sz val="11"/>
      <color theme="1"/>
      <name val="ＭＳ Ｐゴシック"/>
      <family val="2"/>
      <scheme val="minor"/>
    </font>
    <font>
      <sz val="6"/>
      <name val="ＭＳ Ｐゴシック"/>
      <family val="3"/>
      <charset val="128"/>
      <scheme val="minor"/>
    </font>
    <font>
      <sz val="11"/>
      <color theme="1"/>
      <name val="ＭＳ Ｐゴシック"/>
      <family val="3"/>
      <charset val="128"/>
    </font>
    <font>
      <b/>
      <sz val="11"/>
      <color theme="1"/>
      <name val="ＭＳ Ｐゴシック"/>
      <family val="3"/>
      <charset val="128"/>
    </font>
    <font>
      <b/>
      <sz val="10.5"/>
      <color theme="1"/>
      <name val="ＭＳ Ｐゴシック"/>
      <family val="3"/>
      <charset val="128"/>
    </font>
    <font>
      <sz val="10"/>
      <color theme="1"/>
      <name val="ＭＳ Ｐゴシック"/>
      <family val="2"/>
      <scheme val="minor"/>
    </font>
    <font>
      <sz val="10"/>
      <color theme="1"/>
      <name val="ＭＳ Ｐゴシック"/>
      <family val="3"/>
      <charset val="128"/>
      <scheme val="minor"/>
    </font>
    <font>
      <sz val="10"/>
      <color theme="1"/>
      <name val="ＭＳ Ｐゴシック"/>
      <family val="3"/>
      <charset val="128"/>
    </font>
    <font>
      <b/>
      <sz val="10"/>
      <color theme="1"/>
      <name val="ＭＳ Ｐゴシック"/>
      <family val="3"/>
      <charset val="128"/>
    </font>
    <font>
      <sz val="11"/>
      <color theme="1"/>
      <name val="ＭＳ Ｐゴシック"/>
      <family val="2"/>
    </font>
    <font>
      <sz val="12"/>
      <color theme="1"/>
      <name val="ＭＳ Ｐゴシック"/>
      <family val="2"/>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b/>
      <sz val="10"/>
      <color theme="1"/>
      <name val="ＭＳ Ｐゴシック"/>
      <family val="3"/>
      <charset val="128"/>
      <scheme val="minor"/>
    </font>
    <font>
      <sz val="11"/>
      <color theme="1"/>
      <name val="ＭＳ Ｐゴシック"/>
      <family val="3"/>
      <charset val="128"/>
      <scheme val="minor"/>
    </font>
    <font>
      <sz val="11"/>
      <color theme="1"/>
      <name val="ＭＳ Ｐゴシック"/>
      <family val="2"/>
      <scheme val="minor"/>
    </font>
    <font>
      <b/>
      <sz val="16"/>
      <color theme="1"/>
      <name val="ＭＳ Ｐゴシック"/>
      <family val="3"/>
      <charset val="128"/>
      <scheme val="minor"/>
    </font>
    <font>
      <b/>
      <sz val="11"/>
      <color theme="1"/>
      <name val="ＭＳ Ｐゴシック"/>
      <family val="3"/>
      <charset val="128"/>
      <scheme val="minor"/>
    </font>
    <font>
      <b/>
      <sz val="14"/>
      <color rgb="FFFF0000"/>
      <name val="ＭＳ Ｐゴシック"/>
      <family val="3"/>
      <charset val="128"/>
      <scheme val="minor"/>
    </font>
    <font>
      <sz val="9"/>
      <color theme="1"/>
      <name val="ＭＳ Ｐゴシック"/>
      <family val="3"/>
      <charset val="128"/>
    </font>
    <font>
      <sz val="9"/>
      <color theme="1"/>
      <name val="ＭＳ Ｐゴシック"/>
      <family val="3"/>
      <charset val="128"/>
      <scheme val="minor"/>
    </font>
  </fonts>
  <fills count="2">
    <fill>
      <patternFill patternType="none"/>
    </fill>
    <fill>
      <patternFill patternType="gray125"/>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bottom style="double">
        <color indexed="64"/>
      </bottom>
      <diagonal/>
    </border>
    <border>
      <left/>
      <right/>
      <top/>
      <bottom style="double">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double">
        <color indexed="64"/>
      </right>
      <top style="thin">
        <color indexed="64"/>
      </top>
      <bottom style="thin">
        <color indexed="64"/>
      </bottom>
      <diagonal/>
    </border>
    <border>
      <left style="thin">
        <color indexed="64"/>
      </left>
      <right/>
      <top/>
      <bottom style="thin">
        <color indexed="64"/>
      </bottom>
      <diagonal/>
    </border>
    <border>
      <left/>
      <right style="double">
        <color indexed="64"/>
      </right>
      <top/>
      <bottom style="thin">
        <color indexed="64"/>
      </bottom>
      <diagonal/>
    </border>
    <border>
      <left/>
      <right style="double">
        <color indexed="64"/>
      </right>
      <top/>
      <bottom style="double">
        <color indexed="64"/>
      </bottom>
      <diagonal/>
    </border>
    <border>
      <left/>
      <right style="double">
        <color indexed="64"/>
      </right>
      <top/>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style="double">
        <color indexed="64"/>
      </left>
      <right/>
      <top/>
      <bottom style="double">
        <color indexed="64"/>
      </bottom>
      <diagonal/>
    </border>
    <border>
      <left style="double">
        <color indexed="64"/>
      </left>
      <right style="thin">
        <color indexed="64"/>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auto="1"/>
      </bottom>
      <diagonal/>
    </border>
    <border>
      <left style="thin">
        <color indexed="64"/>
      </left>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right/>
      <top/>
      <bottom style="medium">
        <color auto="1"/>
      </bottom>
      <diagonal/>
    </border>
    <border>
      <left/>
      <right/>
      <top style="medium">
        <color indexed="64"/>
      </top>
      <bottom style="thin">
        <color auto="1"/>
      </bottom>
      <diagonal/>
    </border>
    <border>
      <left style="thin">
        <color indexed="64"/>
      </left>
      <right style="thin">
        <color indexed="64"/>
      </right>
      <top/>
      <bottom/>
      <diagonal/>
    </border>
    <border>
      <left style="thin">
        <color indexed="64"/>
      </left>
      <right style="double">
        <color indexed="64"/>
      </right>
      <top/>
      <bottom style="thin">
        <color indexed="64"/>
      </bottom>
      <diagonal/>
    </border>
    <border>
      <left style="double">
        <color indexed="64"/>
      </left>
      <right style="thin">
        <color indexed="64"/>
      </right>
      <top/>
      <bottom style="medium">
        <color indexed="64"/>
      </bottom>
      <diagonal/>
    </border>
    <border>
      <left/>
      <right style="double">
        <color indexed="64"/>
      </right>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top/>
      <bottom style="thin">
        <color indexed="64"/>
      </bottom>
      <diagonal/>
    </border>
    <border>
      <left/>
      <right style="thin">
        <color indexed="64"/>
      </right>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38" fontId="16" fillId="0" borderId="0" applyFont="0" applyFill="0" applyBorder="0" applyAlignment="0" applyProtection="0">
      <alignment vertical="center"/>
    </xf>
  </cellStyleXfs>
  <cellXfs count="154">
    <xf numFmtId="0" fontId="0" fillId="0" borderId="0" xfId="0"/>
    <xf numFmtId="0" fontId="2" fillId="0" borderId="5" xfId="0" applyFont="1" applyBorder="1" applyAlignment="1">
      <alignment horizontal="justify" vertical="center"/>
    </xf>
    <xf numFmtId="0" fontId="2" fillId="0" borderId="15" xfId="0" applyFont="1" applyBorder="1" applyAlignment="1">
      <alignment horizontal="justify" vertical="center"/>
    </xf>
    <xf numFmtId="0" fontId="2" fillId="0" borderId="19" xfId="0" applyFont="1" applyBorder="1" applyAlignment="1">
      <alignment horizontal="justify" vertical="center"/>
    </xf>
    <xf numFmtId="0" fontId="0" fillId="0" borderId="22" xfId="0" applyBorder="1"/>
    <xf numFmtId="0" fontId="0" fillId="0" borderId="17" xfId="0" applyBorder="1"/>
    <xf numFmtId="0" fontId="0" fillId="0" borderId="16" xfId="0" applyBorder="1"/>
    <xf numFmtId="0" fontId="0" fillId="0" borderId="0" xfId="0" applyAlignment="1">
      <alignment vertical="center"/>
    </xf>
    <xf numFmtId="0" fontId="5" fillId="0" borderId="20" xfId="0" applyFont="1" applyBorder="1"/>
    <xf numFmtId="0" fontId="5" fillId="0" borderId="23" xfId="0" applyFont="1" applyBorder="1"/>
    <xf numFmtId="0" fontId="6" fillId="0" borderId="24" xfId="0" applyFont="1" applyBorder="1"/>
    <xf numFmtId="0" fontId="7" fillId="0" borderId="8" xfId="0" applyFont="1" applyBorder="1" applyAlignment="1">
      <alignment horizontal="center" vertical="center"/>
    </xf>
    <xf numFmtId="0" fontId="7" fillId="0" borderId="18" xfId="0" applyFont="1" applyBorder="1" applyAlignment="1">
      <alignment horizontal="center" vertical="center"/>
    </xf>
    <xf numFmtId="0" fontId="7" fillId="0" borderId="4" xfId="0" applyFont="1" applyBorder="1" applyAlignment="1">
      <alignment horizontal="center" vertical="center"/>
    </xf>
    <xf numFmtId="0" fontId="6" fillId="0" borderId="0" xfId="0" applyFont="1"/>
    <xf numFmtId="0" fontId="5" fillId="0" borderId="21" xfId="0" applyFont="1" applyBorder="1"/>
    <xf numFmtId="0" fontId="5" fillId="0" borderId="0" xfId="0" applyFont="1" applyBorder="1"/>
    <xf numFmtId="0" fontId="5" fillId="0" borderId="7" xfId="0" applyFont="1" applyBorder="1"/>
    <xf numFmtId="0" fontId="7" fillId="0" borderId="2" xfId="0" applyFont="1" applyBorder="1" applyAlignment="1">
      <alignment horizontal="center" vertical="center"/>
    </xf>
    <xf numFmtId="0" fontId="7" fillId="0" borderId="14" xfId="0" applyFont="1" applyBorder="1" applyAlignment="1">
      <alignment horizontal="center" vertical="center"/>
    </xf>
    <xf numFmtId="0" fontId="7" fillId="0" borderId="3" xfId="0" applyFont="1" applyBorder="1" applyAlignment="1">
      <alignment horizontal="left" vertical="center"/>
    </xf>
    <xf numFmtId="0" fontId="12" fillId="0" borderId="23" xfId="0" applyFont="1" applyBorder="1" applyAlignment="1">
      <alignment horizontal="center" vertical="center"/>
    </xf>
    <xf numFmtId="0" fontId="12" fillId="0" borderId="0" xfId="0" applyFont="1" applyAlignment="1">
      <alignment vertical="center"/>
    </xf>
    <xf numFmtId="0" fontId="12" fillId="0" borderId="17" xfId="0" applyFont="1" applyBorder="1" applyAlignment="1">
      <alignment vertical="center"/>
    </xf>
    <xf numFmtId="0" fontId="8" fillId="0" borderId="25" xfId="0" applyFont="1" applyBorder="1" applyAlignment="1">
      <alignment horizontal="center" vertical="center"/>
    </xf>
    <xf numFmtId="0" fontId="2" fillId="0" borderId="4" xfId="0" applyFont="1" applyBorder="1" applyAlignment="1">
      <alignment horizontal="center" vertical="center"/>
    </xf>
    <xf numFmtId="0" fontId="9" fillId="0" borderId="3"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13" fillId="0" borderId="23" xfId="0" applyFont="1" applyBorder="1" applyAlignment="1">
      <alignment horizontal="center" vertical="center"/>
    </xf>
    <xf numFmtId="0" fontId="13" fillId="0" borderId="0" xfId="0" applyFont="1" applyBorder="1" applyAlignment="1">
      <alignment horizontal="center" vertical="center"/>
    </xf>
    <xf numFmtId="0" fontId="13" fillId="0" borderId="17" xfId="0" applyFont="1" applyBorder="1" applyAlignment="1">
      <alignment horizontal="center" vertical="center"/>
    </xf>
    <xf numFmtId="0" fontId="10" fillId="0" borderId="23" xfId="0" applyFont="1" applyBorder="1" applyAlignment="1">
      <alignment vertical="center"/>
    </xf>
    <xf numFmtId="0" fontId="11" fillId="0" borderId="0" xfId="0" applyFont="1" applyBorder="1" applyAlignment="1">
      <alignment vertical="center"/>
    </xf>
    <xf numFmtId="0" fontId="11" fillId="0" borderId="17" xfId="0" applyFont="1" applyBorder="1" applyAlignment="1">
      <alignment vertical="center"/>
    </xf>
    <xf numFmtId="0" fontId="11" fillId="0" borderId="23" xfId="0" applyFont="1" applyBorder="1" applyAlignment="1">
      <alignment vertical="center"/>
    </xf>
    <xf numFmtId="0" fontId="6" fillId="0" borderId="20" xfId="0" applyFont="1" applyBorder="1"/>
    <xf numFmtId="0" fontId="6" fillId="0" borderId="21" xfId="0" applyFont="1" applyBorder="1"/>
    <xf numFmtId="0" fontId="6" fillId="0" borderId="23" xfId="0" applyFont="1" applyBorder="1"/>
    <xf numFmtId="0" fontId="6" fillId="0" borderId="0" xfId="0" applyFont="1" applyBorder="1"/>
    <xf numFmtId="0" fontId="6" fillId="0" borderId="7" xfId="0" applyFont="1" applyBorder="1"/>
    <xf numFmtId="38" fontId="2" fillId="0" borderId="3" xfId="1" applyFont="1" applyBorder="1" applyAlignment="1">
      <alignment horizontal="right" vertical="center"/>
    </xf>
    <xf numFmtId="38" fontId="0" fillId="0" borderId="21" xfId="1" applyFont="1" applyBorder="1" applyAlignment="1">
      <alignment horizontal="right"/>
    </xf>
    <xf numFmtId="38" fontId="0" fillId="0" borderId="0" xfId="1" applyFont="1" applyBorder="1" applyAlignment="1"/>
    <xf numFmtId="38" fontId="11" fillId="0" borderId="0" xfId="1" applyFont="1" applyBorder="1" applyAlignment="1">
      <alignment vertical="center"/>
    </xf>
    <xf numFmtId="38" fontId="0" fillId="0" borderId="7" xfId="1" applyFont="1" applyBorder="1" applyAlignment="1"/>
    <xf numFmtId="38" fontId="2" fillId="0" borderId="3" xfId="1" applyFont="1" applyBorder="1" applyAlignment="1">
      <alignment horizontal="center" vertical="center"/>
    </xf>
    <xf numFmtId="38" fontId="2" fillId="0" borderId="1" xfId="1" applyFont="1" applyBorder="1" applyAlignment="1">
      <alignment horizontal="right" vertical="center"/>
    </xf>
    <xf numFmtId="38" fontId="2" fillId="0" borderId="12" xfId="1" applyFont="1" applyBorder="1" applyAlignment="1">
      <alignment horizontal="right" vertical="center"/>
    </xf>
    <xf numFmtId="38" fontId="2" fillId="0" borderId="6" xfId="1" applyFont="1" applyBorder="1" applyAlignment="1">
      <alignment horizontal="right" vertical="center"/>
    </xf>
    <xf numFmtId="38" fontId="0" fillId="0" borderId="21" xfId="1" applyFont="1" applyBorder="1" applyAlignment="1"/>
    <xf numFmtId="38" fontId="13" fillId="0" borderId="0" xfId="1" applyFont="1" applyBorder="1" applyAlignment="1">
      <alignment horizontal="center" vertical="center"/>
    </xf>
    <xf numFmtId="38" fontId="13" fillId="0" borderId="0" xfId="1" applyFont="1" applyAlignment="1">
      <alignment vertical="center"/>
    </xf>
    <xf numFmtId="38" fontId="0" fillId="0" borderId="0" xfId="1" applyFont="1" applyAlignment="1"/>
    <xf numFmtId="38" fontId="15" fillId="0" borderId="0" xfId="1" applyFont="1" applyAlignment="1"/>
    <xf numFmtId="0" fontId="15" fillId="0" borderId="0" xfId="0" applyFont="1"/>
    <xf numFmtId="0" fontId="11" fillId="0" borderId="0" xfId="0" applyFont="1" applyAlignment="1">
      <alignment vertical="top"/>
    </xf>
    <xf numFmtId="38" fontId="3" fillId="0" borderId="30" xfId="1" applyFont="1" applyBorder="1" applyAlignment="1">
      <alignment horizontal="right" vertical="center"/>
    </xf>
    <xf numFmtId="0" fontId="4" fillId="0" borderId="5" xfId="0" applyFont="1" applyBorder="1" applyAlignment="1">
      <alignment horizontal="center" vertical="center"/>
    </xf>
    <xf numFmtId="0" fontId="2" fillId="0" borderId="32" xfId="0" applyFont="1" applyBorder="1" applyAlignment="1">
      <alignment horizontal="center" vertical="center"/>
    </xf>
    <xf numFmtId="38" fontId="2" fillId="0" borderId="32" xfId="1" applyFont="1" applyBorder="1" applyAlignment="1">
      <alignment horizontal="center" vertical="center"/>
    </xf>
    <xf numFmtId="0" fontId="2" fillId="0" borderId="33" xfId="0" applyFont="1" applyBorder="1" applyAlignment="1">
      <alignment horizontal="center" vertical="center"/>
    </xf>
    <xf numFmtId="0" fontId="2" fillId="0" borderId="31" xfId="0" applyFont="1" applyBorder="1" applyAlignment="1">
      <alignment horizontal="left" vertical="center"/>
    </xf>
    <xf numFmtId="0" fontId="8" fillId="0" borderId="3" xfId="0" applyFont="1" applyBorder="1" applyAlignment="1">
      <alignment horizontal="left" vertical="center"/>
    </xf>
    <xf numFmtId="38" fontId="2" fillId="0" borderId="2" xfId="1" applyFont="1" applyBorder="1" applyAlignment="1">
      <alignment horizontal="right" vertical="center"/>
    </xf>
    <xf numFmtId="0" fontId="2" fillId="0" borderId="34" xfId="0" applyFont="1" applyBorder="1" applyAlignment="1">
      <alignment horizontal="left" vertical="center"/>
    </xf>
    <xf numFmtId="0" fontId="2" fillId="0" borderId="13" xfId="0" applyFont="1" applyBorder="1" applyAlignment="1">
      <alignment horizontal="left" vertical="center"/>
    </xf>
    <xf numFmtId="0" fontId="2" fillId="0" borderId="1" xfId="0" applyFont="1" applyBorder="1" applyAlignment="1">
      <alignment horizontal="center" vertical="center"/>
    </xf>
    <xf numFmtId="0" fontId="2" fillId="0" borderId="10" xfId="0" applyFont="1" applyBorder="1" applyAlignment="1">
      <alignment horizontal="center" vertical="center"/>
    </xf>
    <xf numFmtId="0" fontId="3" fillId="0" borderId="9" xfId="0" applyFont="1" applyBorder="1" applyAlignment="1">
      <alignment horizontal="justify" vertical="center" wrapText="1"/>
    </xf>
    <xf numFmtId="0" fontId="2" fillId="0" borderId="9" xfId="0" applyFont="1" applyBorder="1" applyAlignment="1">
      <alignment horizontal="left" vertical="center"/>
    </xf>
    <xf numFmtId="0" fontId="2" fillId="0" borderId="9" xfId="0" applyFont="1" applyBorder="1" applyAlignment="1">
      <alignment horizontal="center" vertical="center"/>
    </xf>
    <xf numFmtId="0" fontId="11" fillId="0" borderId="0" xfId="0" applyFont="1" applyAlignment="1">
      <alignment horizontal="left" vertical="center" wrapText="1"/>
    </xf>
    <xf numFmtId="0" fontId="0" fillId="0" borderId="0" xfId="0" applyBorder="1"/>
    <xf numFmtId="38" fontId="0" fillId="0" borderId="29" xfId="1" applyFont="1" applyBorder="1" applyAlignment="1"/>
    <xf numFmtId="0" fontId="0" fillId="0" borderId="29" xfId="0" applyBorder="1"/>
    <xf numFmtId="0" fontId="11" fillId="0" borderId="0" xfId="0" applyFont="1" applyBorder="1"/>
    <xf numFmtId="176" fontId="11" fillId="0" borderId="0" xfId="0" applyNumberFormat="1" applyFont="1" applyBorder="1" applyAlignment="1">
      <alignment horizontal="right"/>
    </xf>
    <xf numFmtId="0" fontId="15" fillId="0" borderId="23" xfId="0" applyFont="1" applyBorder="1" applyAlignment="1">
      <alignment horizontal="right" vertical="center"/>
    </xf>
    <xf numFmtId="0" fontId="8" fillId="0" borderId="8" xfId="0" applyFont="1" applyBorder="1" applyAlignment="1">
      <alignment horizontal="center" vertical="center"/>
    </xf>
    <xf numFmtId="0" fontId="2" fillId="0" borderId="38" xfId="0" applyFont="1" applyBorder="1" applyAlignment="1">
      <alignment horizontal="left" vertical="center" wrapText="1"/>
    </xf>
    <xf numFmtId="0" fontId="8" fillId="0" borderId="39" xfId="0" applyFont="1" applyBorder="1" applyAlignment="1">
      <alignment horizontal="center" vertical="center"/>
    </xf>
    <xf numFmtId="0" fontId="2" fillId="0" borderId="40" xfId="0" applyFont="1" applyBorder="1" applyAlignment="1">
      <alignment horizontal="left" vertical="center" wrapText="1"/>
    </xf>
    <xf numFmtId="0" fontId="14" fillId="0" borderId="23" xfId="0" applyFont="1" applyBorder="1" applyAlignment="1">
      <alignment horizontal="left" vertical="center" wrapText="1"/>
    </xf>
    <xf numFmtId="0" fontId="14" fillId="0" borderId="0" xfId="0" applyFont="1" applyBorder="1" applyAlignment="1">
      <alignment horizontal="left" vertical="center" wrapText="1"/>
    </xf>
    <xf numFmtId="0" fontId="14" fillId="0" borderId="17" xfId="0" applyFont="1" applyBorder="1" applyAlignment="1">
      <alignment horizontal="left" vertical="center" wrapText="1"/>
    </xf>
    <xf numFmtId="0" fontId="7" fillId="0" borderId="0" xfId="0" applyFont="1" applyBorder="1" applyAlignment="1">
      <alignment horizontal="left" vertical="center"/>
    </xf>
    <xf numFmtId="38" fontId="2" fillId="0" borderId="0" xfId="1" applyFont="1" applyBorder="1" applyAlignment="1">
      <alignment horizontal="center" vertical="center"/>
    </xf>
    <xf numFmtId="0" fontId="2" fillId="0" borderId="17" xfId="0" applyFont="1" applyBorder="1" applyAlignment="1">
      <alignment horizontal="center" vertical="center"/>
    </xf>
    <xf numFmtId="0" fontId="20" fillId="0" borderId="23" xfId="0" applyFont="1" applyBorder="1" applyAlignment="1">
      <alignment vertical="center"/>
    </xf>
    <xf numFmtId="0" fontId="21" fillId="0" borderId="24" xfId="0" applyFont="1" applyBorder="1" applyAlignment="1">
      <alignment vertical="center"/>
    </xf>
    <xf numFmtId="20" fontId="0" fillId="0" borderId="0" xfId="0" applyNumberFormat="1"/>
    <xf numFmtId="0" fontId="7" fillId="0" borderId="21" xfId="0" applyFont="1" applyBorder="1" applyAlignment="1">
      <alignment horizontal="left" vertical="center"/>
    </xf>
    <xf numFmtId="38" fontId="2" fillId="0" borderId="21" xfId="1" applyFont="1" applyBorder="1" applyAlignment="1">
      <alignment horizontal="right" vertical="center"/>
    </xf>
    <xf numFmtId="38" fontId="2" fillId="0" borderId="58" xfId="1" applyFont="1" applyBorder="1" applyAlignment="1">
      <alignment horizontal="right" vertical="center"/>
    </xf>
    <xf numFmtId="0" fontId="7" fillId="0" borderId="21" xfId="0" applyFont="1" applyBorder="1" applyAlignment="1">
      <alignment horizontal="center" vertical="center"/>
    </xf>
    <xf numFmtId="0" fontId="2" fillId="0" borderId="21" xfId="0" applyFont="1" applyBorder="1" applyAlignment="1">
      <alignment horizontal="justify" vertical="center"/>
    </xf>
    <xf numFmtId="0" fontId="7" fillId="0" borderId="59" xfId="0" applyFont="1" applyBorder="1" applyAlignment="1">
      <alignment horizontal="center" vertical="center"/>
    </xf>
    <xf numFmtId="0" fontId="7" fillId="0" borderId="60" xfId="0" applyFont="1" applyBorder="1" applyAlignment="1">
      <alignment horizontal="center" vertical="center"/>
    </xf>
    <xf numFmtId="0" fontId="19" fillId="0" borderId="0" xfId="0" applyFont="1" applyAlignment="1">
      <alignment horizontal="center" vertical="center"/>
    </xf>
    <xf numFmtId="0" fontId="18" fillId="0" borderId="0" xfId="0" applyFont="1" applyBorder="1" applyAlignment="1">
      <alignment horizontal="left" vertical="center" wrapText="1"/>
    </xf>
    <xf numFmtId="0" fontId="18" fillId="0" borderId="17" xfId="0" applyFont="1" applyBorder="1" applyAlignment="1">
      <alignment horizontal="left" vertical="center" wrapText="1"/>
    </xf>
    <xf numFmtId="0" fontId="14" fillId="0" borderId="26" xfId="0" applyFont="1" applyBorder="1" applyAlignment="1">
      <alignment horizontal="center"/>
    </xf>
    <xf numFmtId="0" fontId="14" fillId="0" borderId="27" xfId="0" applyFont="1" applyBorder="1" applyAlignment="1">
      <alignment horizontal="center"/>
    </xf>
    <xf numFmtId="0" fontId="14" fillId="0" borderId="28" xfId="0" applyFont="1" applyBorder="1" applyAlignment="1">
      <alignment horizontal="center"/>
    </xf>
    <xf numFmtId="0" fontId="20" fillId="0" borderId="23" xfId="0" applyFont="1" applyBorder="1" applyAlignment="1">
      <alignment horizontal="left" vertical="center"/>
    </xf>
    <xf numFmtId="0" fontId="20" fillId="0" borderId="0" xfId="0" applyFont="1" applyBorder="1" applyAlignment="1">
      <alignment horizontal="left" vertical="center"/>
    </xf>
    <xf numFmtId="0" fontId="20" fillId="0" borderId="55" xfId="0" applyFont="1" applyBorder="1" applyAlignment="1">
      <alignment horizontal="left" vertical="center"/>
    </xf>
    <xf numFmtId="0" fontId="20" fillId="0" borderId="50" xfId="0" applyFont="1" applyBorder="1" applyAlignment="1">
      <alignment horizontal="left" vertical="center"/>
    </xf>
    <xf numFmtId="0" fontId="20" fillId="0" borderId="29" xfId="0" applyFont="1" applyBorder="1" applyAlignment="1">
      <alignment horizontal="left" vertical="center"/>
    </xf>
    <xf numFmtId="0" fontId="20" fillId="0" borderId="51" xfId="0" applyFont="1" applyBorder="1" applyAlignment="1">
      <alignment horizontal="left" vertical="center"/>
    </xf>
    <xf numFmtId="38" fontId="2" fillId="0" borderId="11" xfId="1" applyFont="1" applyBorder="1" applyAlignment="1">
      <alignment horizontal="center" vertical="center"/>
    </xf>
    <xf numFmtId="38" fontId="2" fillId="0" borderId="37" xfId="1" applyFont="1" applyBorder="1" applyAlignment="1">
      <alignment horizontal="center" vertical="center"/>
    </xf>
    <xf numFmtId="38" fontId="2" fillId="0" borderId="2" xfId="1" applyFont="1" applyBorder="1" applyAlignment="1">
      <alignment horizontal="center" vertical="center"/>
    </xf>
    <xf numFmtId="0" fontId="2" fillId="0" borderId="56" xfId="0" applyFont="1" applyBorder="1" applyAlignment="1">
      <alignment horizontal="center" vertical="center"/>
    </xf>
    <xf numFmtId="0" fontId="2" fillId="0" borderId="57" xfId="0" applyFont="1" applyBorder="1" applyAlignment="1">
      <alignment horizontal="center" vertical="center"/>
    </xf>
    <xf numFmtId="0" fontId="2" fillId="0" borderId="38" xfId="0" applyFont="1" applyBorder="1" applyAlignment="1">
      <alignment horizontal="center" vertical="center"/>
    </xf>
    <xf numFmtId="0" fontId="3" fillId="0" borderId="52" xfId="0" applyFont="1" applyBorder="1" applyAlignment="1">
      <alignment horizontal="left" vertical="center" wrapText="1"/>
    </xf>
    <xf numFmtId="0" fontId="3" fillId="0" borderId="53" xfId="0" applyFont="1" applyBorder="1" applyAlignment="1">
      <alignment horizontal="left" vertical="center" wrapText="1"/>
    </xf>
    <xf numFmtId="0" fontId="3" fillId="0" borderId="54" xfId="0" applyFont="1" applyBorder="1" applyAlignment="1">
      <alignment horizontal="left" vertical="center" wrapText="1"/>
    </xf>
    <xf numFmtId="0" fontId="3" fillId="0" borderId="23" xfId="0" applyFont="1" applyBorder="1" applyAlignment="1">
      <alignment horizontal="left" vertical="center" wrapText="1"/>
    </xf>
    <xf numFmtId="0" fontId="3" fillId="0" borderId="0" xfId="0" applyFont="1" applyBorder="1" applyAlignment="1">
      <alignment horizontal="left" vertical="center" wrapText="1"/>
    </xf>
    <xf numFmtId="0" fontId="3" fillId="0" borderId="55" xfId="0" applyFont="1" applyBorder="1" applyAlignment="1">
      <alignment horizontal="left" vertical="center" wrapText="1"/>
    </xf>
    <xf numFmtId="0" fontId="3" fillId="0" borderId="50" xfId="0" applyFont="1" applyBorder="1" applyAlignment="1">
      <alignment horizontal="left" vertical="center" wrapText="1"/>
    </xf>
    <xf numFmtId="0" fontId="3" fillId="0" borderId="29" xfId="0" applyFont="1" applyBorder="1" applyAlignment="1">
      <alignment horizontal="left" vertical="center" wrapText="1"/>
    </xf>
    <xf numFmtId="0" fontId="3" fillId="0" borderId="51" xfId="0" applyFont="1" applyBorder="1" applyAlignment="1">
      <alignment horizontal="left" vertical="center" wrapText="1"/>
    </xf>
    <xf numFmtId="0" fontId="13" fillId="0" borderId="23" xfId="0" applyFont="1" applyBorder="1" applyAlignment="1">
      <alignment horizontal="center" vertical="center"/>
    </xf>
    <xf numFmtId="0" fontId="13" fillId="0" borderId="0" xfId="0" applyFont="1" applyBorder="1" applyAlignment="1">
      <alignment horizontal="center" vertical="center"/>
    </xf>
    <xf numFmtId="0" fontId="13" fillId="0" borderId="17" xfId="0" applyFont="1" applyBorder="1" applyAlignment="1">
      <alignment horizontal="center" vertical="center"/>
    </xf>
    <xf numFmtId="0" fontId="17" fillId="0" borderId="0" xfId="0" applyFont="1" applyBorder="1" applyAlignment="1">
      <alignment horizontal="center" vertical="center"/>
    </xf>
    <xf numFmtId="0" fontId="18" fillId="0" borderId="20" xfId="0" applyFont="1" applyBorder="1" applyAlignment="1">
      <alignment horizontal="left" vertical="center"/>
    </xf>
    <xf numFmtId="0" fontId="18" fillId="0" borderId="21" xfId="0" applyFont="1" applyBorder="1" applyAlignment="1">
      <alignment horizontal="left" vertical="center"/>
    </xf>
    <xf numFmtId="0" fontId="18" fillId="0" borderId="22" xfId="0" applyFont="1" applyBorder="1" applyAlignment="1">
      <alignment horizontal="left" vertical="center"/>
    </xf>
    <xf numFmtId="0" fontId="18" fillId="0" borderId="23" xfId="0" applyFont="1" applyBorder="1" applyAlignment="1">
      <alignment horizontal="left" vertical="center" wrapText="1"/>
    </xf>
    <xf numFmtId="0" fontId="2" fillId="0" borderId="41" xfId="0" applyFont="1" applyBorder="1" applyAlignment="1">
      <alignment horizontal="center" vertical="center"/>
    </xf>
    <xf numFmtId="0" fontId="2" fillId="0" borderId="42" xfId="0" applyFont="1" applyBorder="1" applyAlignment="1">
      <alignment horizontal="center" vertical="center"/>
    </xf>
    <xf numFmtId="0" fontId="2" fillId="0" borderId="43" xfId="0" applyFont="1" applyBorder="1" applyAlignment="1">
      <alignment horizontal="center" vertical="center"/>
    </xf>
    <xf numFmtId="0" fontId="3" fillId="0" borderId="44" xfId="0" applyFont="1" applyBorder="1" applyAlignment="1">
      <alignment horizontal="left" vertical="center" wrapText="1"/>
    </xf>
    <xf numFmtId="0" fontId="3" fillId="0" borderId="45" xfId="0" applyFont="1" applyBorder="1" applyAlignment="1">
      <alignment horizontal="left" vertical="center" wrapText="1"/>
    </xf>
    <xf numFmtId="0" fontId="3" fillId="0" borderId="46" xfId="0" applyFont="1" applyBorder="1" applyAlignment="1">
      <alignment horizontal="left" vertical="center" wrapText="1"/>
    </xf>
    <xf numFmtId="0" fontId="3" fillId="0" borderId="47" xfId="0" applyFont="1" applyBorder="1" applyAlignment="1">
      <alignment horizontal="left" vertical="center" wrapText="1"/>
    </xf>
    <xf numFmtId="0" fontId="3" fillId="0" borderId="49" xfId="0" applyFont="1" applyBorder="1" applyAlignment="1">
      <alignment horizontal="left" vertical="center" wrapText="1"/>
    </xf>
    <xf numFmtId="0" fontId="3" fillId="0" borderId="48" xfId="0" applyFont="1" applyBorder="1" applyAlignment="1">
      <alignment horizontal="left" vertical="center" wrapText="1"/>
    </xf>
    <xf numFmtId="0" fontId="11" fillId="0" borderId="0" xfId="0" applyFont="1" applyAlignment="1">
      <alignment horizontal="left" vertical="center" wrapText="1"/>
    </xf>
    <xf numFmtId="0" fontId="11" fillId="0" borderId="29" xfId="0" applyFont="1" applyBorder="1" applyAlignment="1"/>
    <xf numFmtId="0" fontId="11" fillId="0" borderId="35" xfId="0" applyFont="1" applyBorder="1" applyAlignment="1"/>
    <xf numFmtId="0" fontId="0" fillId="0" borderId="35" xfId="0" applyBorder="1" applyAlignment="1"/>
    <xf numFmtId="0" fontId="0" fillId="0" borderId="29" xfId="0" applyBorder="1" applyAlignment="1"/>
    <xf numFmtId="0" fontId="11" fillId="0" borderId="0" xfId="0" applyFont="1" applyAlignment="1">
      <alignment vertical="top" wrapText="1"/>
    </xf>
    <xf numFmtId="0" fontId="11" fillId="0" borderId="0" xfId="0" applyFont="1" applyAlignment="1">
      <alignment horizontal="left" vertical="top" wrapText="1"/>
    </xf>
    <xf numFmtId="0" fontId="11" fillId="0" borderId="0" xfId="0" applyFont="1" applyAlignment="1">
      <alignment horizontal="left" vertical="top"/>
    </xf>
    <xf numFmtId="0" fontId="11" fillId="0" borderId="36" xfId="0" applyFont="1" applyBorder="1" applyAlignment="1"/>
    <xf numFmtId="38" fontId="10" fillId="0" borderId="29" xfId="1" applyFont="1" applyBorder="1" applyAlignment="1"/>
    <xf numFmtId="38" fontId="11" fillId="0" borderId="29" xfId="1" applyFont="1" applyBorder="1" applyAlignment="1"/>
  </cellXfs>
  <cellStyles count="2">
    <cellStyle name="桁区切り" xfId="1" builtinId="6"/>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 Id="rId5" Type="http://schemas.openxmlformats.org/officeDocument/2006/relationships/calcChain" Target="calcChain.xml"/>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30"/>
  <sheetViews>
    <sheetView tabSelected="1" view="pageBreakPreview" topLeftCell="A107" zoomScale="115" zoomScaleNormal="100" zoomScaleSheetLayoutView="115" workbookViewId="0">
      <selection activeCell="A120" sqref="A120"/>
    </sheetView>
  </sheetViews>
  <sheetFormatPr defaultRowHeight="13.5" x14ac:dyDescent="0.15"/>
  <cols>
    <col min="1" max="1" width="32.125" style="14" customWidth="1"/>
    <col min="2" max="2" width="6.5" style="14" bestFit="1" customWidth="1"/>
    <col min="3" max="3" width="7.125" style="14" customWidth="1"/>
    <col min="4" max="4" width="27.75" style="53" customWidth="1"/>
    <col min="5" max="5" width="25.625" customWidth="1"/>
    <col min="8" max="9" width="0" hidden="1" customWidth="1"/>
  </cols>
  <sheetData>
    <row r="1" spans="1:5" ht="6" customHeight="1" thickTop="1" x14ac:dyDescent="0.15">
      <c r="A1" s="8"/>
      <c r="B1" s="15"/>
      <c r="C1" s="15"/>
      <c r="D1" s="42"/>
      <c r="E1" s="4"/>
    </row>
    <row r="2" spans="1:5" ht="6" customHeight="1" x14ac:dyDescent="0.15">
      <c r="A2" s="9"/>
      <c r="B2" s="16"/>
      <c r="C2" s="16"/>
      <c r="D2" s="43"/>
      <c r="E2" s="5"/>
    </row>
    <row r="3" spans="1:5" ht="17.25" x14ac:dyDescent="0.15">
      <c r="A3" s="126" t="s">
        <v>10</v>
      </c>
      <c r="B3" s="127"/>
      <c r="C3" s="127"/>
      <c r="D3" s="127"/>
      <c r="E3" s="128"/>
    </row>
    <row r="4" spans="1:5" x14ac:dyDescent="0.15">
      <c r="A4" s="9"/>
      <c r="B4" s="16"/>
      <c r="C4" s="16"/>
      <c r="D4" s="43"/>
      <c r="E4" s="5"/>
    </row>
    <row r="5" spans="1:5" ht="26.25" customHeight="1" x14ac:dyDescent="0.15">
      <c r="A5" s="21" t="s">
        <v>12</v>
      </c>
      <c r="B5" s="100" t="s">
        <v>69</v>
      </c>
      <c r="C5" s="100"/>
      <c r="D5" s="100"/>
      <c r="E5" s="101"/>
    </row>
    <row r="6" spans="1:5" ht="7.5" customHeight="1" x14ac:dyDescent="0.15">
      <c r="A6" s="9"/>
      <c r="B6" s="16"/>
      <c r="C6" s="16"/>
      <c r="D6" s="43"/>
      <c r="E6" s="5"/>
    </row>
    <row r="7" spans="1:5" s="7" customFormat="1" ht="14.25" x14ac:dyDescent="0.15">
      <c r="A7" s="32" t="s">
        <v>23</v>
      </c>
      <c r="B7" s="33"/>
      <c r="C7" s="33"/>
      <c r="D7" s="44"/>
      <c r="E7" s="34"/>
    </row>
    <row r="8" spans="1:5" s="7" customFormat="1" ht="14.25" x14ac:dyDescent="0.15">
      <c r="A8" s="35" t="s">
        <v>24</v>
      </c>
      <c r="B8" s="33"/>
      <c r="C8" s="33"/>
      <c r="D8" s="44"/>
      <c r="E8" s="34"/>
    </row>
    <row r="9" spans="1:5" s="7" customFormat="1" ht="14.25" x14ac:dyDescent="0.15">
      <c r="A9" s="32" t="s">
        <v>22</v>
      </c>
      <c r="B9" s="33"/>
      <c r="C9" s="33"/>
      <c r="D9" s="44"/>
      <c r="E9" s="34"/>
    </row>
    <row r="10" spans="1:5" ht="6.75" customHeight="1" x14ac:dyDescent="0.15">
      <c r="A10" s="9"/>
      <c r="B10" s="16"/>
      <c r="C10" s="16"/>
      <c r="D10" s="43"/>
      <c r="E10" s="5"/>
    </row>
    <row r="11" spans="1:5" ht="10.5" customHeight="1" thickBot="1" x14ac:dyDescent="0.2">
      <c r="A11" s="10"/>
      <c r="B11" s="17"/>
      <c r="C11" s="17"/>
      <c r="D11" s="45"/>
      <c r="E11" s="6"/>
    </row>
    <row r="12" spans="1:5" ht="24" customHeight="1" thickTop="1" thickBot="1" x14ac:dyDescent="0.2">
      <c r="A12" s="25" t="s">
        <v>11</v>
      </c>
      <c r="B12" s="26" t="s">
        <v>0</v>
      </c>
      <c r="C12" s="27" t="s">
        <v>1</v>
      </c>
      <c r="D12" s="46" t="s">
        <v>2</v>
      </c>
      <c r="E12" s="28" t="s">
        <v>3</v>
      </c>
    </row>
    <row r="13" spans="1:5" ht="21.75" customHeight="1" thickTop="1" x14ac:dyDescent="0.15">
      <c r="A13" s="62" t="s">
        <v>63</v>
      </c>
      <c r="B13" s="59"/>
      <c r="C13" s="59"/>
      <c r="D13" s="60"/>
      <c r="E13" s="61"/>
    </row>
    <row r="14" spans="1:5" ht="21.75" customHeight="1" x14ac:dyDescent="0.15">
      <c r="A14" s="69" t="s">
        <v>70</v>
      </c>
      <c r="B14" s="67"/>
      <c r="C14" s="67"/>
      <c r="D14" s="64"/>
      <c r="E14" s="65"/>
    </row>
    <row r="15" spans="1:5" ht="21.75" customHeight="1" x14ac:dyDescent="0.15">
      <c r="A15" s="70" t="s">
        <v>64</v>
      </c>
      <c r="B15" s="67">
        <v>1</v>
      </c>
      <c r="C15" s="67" t="s">
        <v>4</v>
      </c>
      <c r="D15" s="47"/>
      <c r="E15" s="65"/>
    </row>
    <row r="16" spans="1:5" ht="21.75" customHeight="1" x14ac:dyDescent="0.15">
      <c r="A16" s="70" t="s">
        <v>71</v>
      </c>
      <c r="B16" s="67">
        <v>1</v>
      </c>
      <c r="C16" s="67" t="s">
        <v>4</v>
      </c>
      <c r="D16" s="47"/>
      <c r="E16" s="65"/>
    </row>
    <row r="17" spans="1:5" ht="21.75" customHeight="1" x14ac:dyDescent="0.15">
      <c r="A17" s="70" t="s">
        <v>65</v>
      </c>
      <c r="B17" s="67">
        <v>1</v>
      </c>
      <c r="C17" s="67" t="s">
        <v>4</v>
      </c>
      <c r="D17" s="47"/>
      <c r="E17" s="65"/>
    </row>
    <row r="18" spans="1:5" ht="21.75" customHeight="1" x14ac:dyDescent="0.15">
      <c r="A18" s="70" t="s">
        <v>72</v>
      </c>
      <c r="B18" s="67">
        <v>1</v>
      </c>
      <c r="C18" s="67" t="s">
        <v>4</v>
      </c>
      <c r="D18" s="47"/>
      <c r="E18" s="65"/>
    </row>
    <row r="19" spans="1:5" ht="21.75" customHeight="1" thickBot="1" x14ac:dyDescent="0.2">
      <c r="A19" s="70" t="s">
        <v>66</v>
      </c>
      <c r="B19" s="67">
        <v>1</v>
      </c>
      <c r="C19" s="67" t="s">
        <v>4</v>
      </c>
      <c r="D19" s="47"/>
      <c r="E19" s="65"/>
    </row>
    <row r="20" spans="1:5" ht="21.75" customHeight="1" thickBot="1" x14ac:dyDescent="0.2">
      <c r="A20" s="71" t="s">
        <v>45</v>
      </c>
      <c r="B20" s="67"/>
      <c r="C20" s="68"/>
      <c r="D20" s="48">
        <f>SUM(D15:D19)</f>
        <v>0</v>
      </c>
      <c r="E20" s="66"/>
    </row>
    <row r="21" spans="1:5" ht="21.75" customHeight="1" x14ac:dyDescent="0.15">
      <c r="A21" s="69" t="s">
        <v>73</v>
      </c>
      <c r="B21" s="67"/>
      <c r="C21" s="67"/>
      <c r="D21" s="64"/>
      <c r="E21" s="65"/>
    </row>
    <row r="22" spans="1:5" ht="21.75" customHeight="1" x14ac:dyDescent="0.15">
      <c r="A22" s="70" t="s">
        <v>64</v>
      </c>
      <c r="B22" s="67">
        <v>1</v>
      </c>
      <c r="C22" s="67" t="s">
        <v>4</v>
      </c>
      <c r="D22" s="47"/>
      <c r="E22" s="65"/>
    </row>
    <row r="23" spans="1:5" ht="21.75" customHeight="1" thickBot="1" x14ac:dyDescent="0.2">
      <c r="A23" s="70" t="s">
        <v>71</v>
      </c>
      <c r="B23" s="67">
        <v>1</v>
      </c>
      <c r="C23" s="67" t="s">
        <v>4</v>
      </c>
      <c r="D23" s="47"/>
      <c r="E23" s="65"/>
    </row>
    <row r="24" spans="1:5" ht="21.75" customHeight="1" thickBot="1" x14ac:dyDescent="0.2">
      <c r="A24" s="71" t="s">
        <v>67</v>
      </c>
      <c r="B24" s="67"/>
      <c r="C24" s="68"/>
      <c r="D24" s="48">
        <f>SUM(D22:D23)</f>
        <v>0</v>
      </c>
      <c r="E24" s="66"/>
    </row>
    <row r="25" spans="1:5" ht="21.75" customHeight="1" x14ac:dyDescent="0.15">
      <c r="A25" s="69" t="s">
        <v>74</v>
      </c>
      <c r="B25" s="67"/>
      <c r="C25" s="67"/>
      <c r="D25" s="64"/>
      <c r="E25" s="65"/>
    </row>
    <row r="26" spans="1:5" ht="21.75" customHeight="1" x14ac:dyDescent="0.15">
      <c r="A26" s="70" t="s">
        <v>64</v>
      </c>
      <c r="B26" s="67">
        <v>1</v>
      </c>
      <c r="C26" s="67" t="s">
        <v>4</v>
      </c>
      <c r="D26" s="47"/>
      <c r="E26" s="65"/>
    </row>
    <row r="27" spans="1:5" ht="21.75" customHeight="1" x14ac:dyDescent="0.15">
      <c r="A27" s="70" t="s">
        <v>71</v>
      </c>
      <c r="B27" s="67">
        <v>1</v>
      </c>
      <c r="C27" s="67" t="s">
        <v>4</v>
      </c>
      <c r="D27" s="47"/>
      <c r="E27" s="65"/>
    </row>
    <row r="28" spans="1:5" ht="21.75" customHeight="1" x14ac:dyDescent="0.15">
      <c r="A28" s="70" t="s">
        <v>65</v>
      </c>
      <c r="B28" s="67">
        <v>1</v>
      </c>
      <c r="C28" s="67" t="s">
        <v>4</v>
      </c>
      <c r="D28" s="47"/>
      <c r="E28" s="65"/>
    </row>
    <row r="29" spans="1:5" ht="21.75" customHeight="1" thickBot="1" x14ac:dyDescent="0.2">
      <c r="A29" s="70" t="s">
        <v>66</v>
      </c>
      <c r="B29" s="67">
        <v>1</v>
      </c>
      <c r="C29" s="67" t="s">
        <v>4</v>
      </c>
      <c r="D29" s="47"/>
      <c r="E29" s="65"/>
    </row>
    <row r="30" spans="1:5" ht="21.75" customHeight="1" thickBot="1" x14ac:dyDescent="0.2">
      <c r="A30" s="71" t="s">
        <v>68</v>
      </c>
      <c r="B30" s="67"/>
      <c r="C30" s="68"/>
      <c r="D30" s="48">
        <f>SUM(D26:D29)</f>
        <v>0</v>
      </c>
      <c r="E30" s="66"/>
    </row>
    <row r="31" spans="1:5" ht="21.75" customHeight="1" x14ac:dyDescent="0.15">
      <c r="A31" s="69" t="s">
        <v>75</v>
      </c>
      <c r="B31" s="67"/>
      <c r="C31" s="67"/>
      <c r="D31" s="64"/>
      <c r="E31" s="65"/>
    </row>
    <row r="32" spans="1:5" ht="21.75" customHeight="1" x14ac:dyDescent="0.15">
      <c r="A32" s="70" t="s">
        <v>64</v>
      </c>
      <c r="B32" s="67">
        <v>1</v>
      </c>
      <c r="C32" s="67" t="s">
        <v>4</v>
      </c>
      <c r="D32" s="47"/>
      <c r="E32" s="65"/>
    </row>
    <row r="33" spans="1:5" ht="21.75" customHeight="1" x14ac:dyDescent="0.15">
      <c r="A33" s="70" t="s">
        <v>71</v>
      </c>
      <c r="B33" s="67">
        <v>1</v>
      </c>
      <c r="C33" s="67" t="s">
        <v>4</v>
      </c>
      <c r="D33" s="47"/>
      <c r="E33" s="65"/>
    </row>
    <row r="34" spans="1:5" ht="21.75" customHeight="1" x14ac:dyDescent="0.15">
      <c r="A34" s="70" t="s">
        <v>72</v>
      </c>
      <c r="B34" s="67">
        <v>1</v>
      </c>
      <c r="C34" s="67" t="s">
        <v>4</v>
      </c>
      <c r="D34" s="47"/>
      <c r="E34" s="65"/>
    </row>
    <row r="35" spans="1:5" ht="21.75" customHeight="1" thickBot="1" x14ac:dyDescent="0.2">
      <c r="A35" s="70" t="s">
        <v>66</v>
      </c>
      <c r="B35" s="67">
        <v>1</v>
      </c>
      <c r="C35" s="67" t="s">
        <v>4</v>
      </c>
      <c r="D35" s="47"/>
      <c r="E35" s="65"/>
    </row>
    <row r="36" spans="1:5" ht="21.75" customHeight="1" thickBot="1" x14ac:dyDescent="0.2">
      <c r="A36" s="71" t="s">
        <v>76</v>
      </c>
      <c r="B36" s="67"/>
      <c r="C36" s="68"/>
      <c r="D36" s="48">
        <f>SUM(D32:D35)</f>
        <v>0</v>
      </c>
      <c r="E36" s="66"/>
    </row>
    <row r="37" spans="1:5" ht="21.75" customHeight="1" x14ac:dyDescent="0.15">
      <c r="A37" s="69" t="s">
        <v>77</v>
      </c>
      <c r="B37" s="67"/>
      <c r="C37" s="67"/>
      <c r="D37" s="64"/>
      <c r="E37" s="65"/>
    </row>
    <row r="38" spans="1:5" ht="21.75" customHeight="1" x14ac:dyDescent="0.15">
      <c r="A38" s="70" t="s">
        <v>64</v>
      </c>
      <c r="B38" s="67">
        <v>1</v>
      </c>
      <c r="C38" s="67" t="s">
        <v>4</v>
      </c>
      <c r="D38" s="47"/>
      <c r="E38" s="65"/>
    </row>
    <row r="39" spans="1:5" ht="21.75" customHeight="1" x14ac:dyDescent="0.15">
      <c r="A39" s="70" t="s">
        <v>71</v>
      </c>
      <c r="B39" s="67">
        <v>1</v>
      </c>
      <c r="C39" s="67" t="s">
        <v>4</v>
      </c>
      <c r="D39" s="47"/>
      <c r="E39" s="65"/>
    </row>
    <row r="40" spans="1:5" ht="21.75" customHeight="1" x14ac:dyDescent="0.15">
      <c r="A40" s="70" t="s">
        <v>65</v>
      </c>
      <c r="B40" s="67">
        <v>1</v>
      </c>
      <c r="C40" s="67" t="s">
        <v>4</v>
      </c>
      <c r="D40" s="47"/>
      <c r="E40" s="65"/>
    </row>
    <row r="41" spans="1:5" ht="21.75" customHeight="1" x14ac:dyDescent="0.15">
      <c r="A41" s="70" t="s">
        <v>72</v>
      </c>
      <c r="B41" s="67">
        <v>1</v>
      </c>
      <c r="C41" s="67" t="s">
        <v>4</v>
      </c>
      <c r="D41" s="47"/>
      <c r="E41" s="65"/>
    </row>
    <row r="42" spans="1:5" ht="21.75" customHeight="1" thickBot="1" x14ac:dyDescent="0.2">
      <c r="A42" s="70" t="s">
        <v>66</v>
      </c>
      <c r="B42" s="67">
        <v>1</v>
      </c>
      <c r="C42" s="67" t="s">
        <v>4</v>
      </c>
      <c r="D42" s="47"/>
      <c r="E42" s="65"/>
    </row>
    <row r="43" spans="1:5" ht="21.75" customHeight="1" thickBot="1" x14ac:dyDescent="0.2">
      <c r="A43" s="71" t="s">
        <v>78</v>
      </c>
      <c r="B43" s="67"/>
      <c r="C43" s="68"/>
      <c r="D43" s="48">
        <f>SUM(D38:D42)</f>
        <v>0</v>
      </c>
      <c r="E43" s="66"/>
    </row>
    <row r="44" spans="1:5" ht="21.75" customHeight="1" x14ac:dyDescent="0.15">
      <c r="A44" s="69" t="s">
        <v>79</v>
      </c>
      <c r="B44" s="67"/>
      <c r="C44" s="67"/>
      <c r="D44" s="64"/>
      <c r="E44" s="65"/>
    </row>
    <row r="45" spans="1:5" ht="21.75" customHeight="1" x14ac:dyDescent="0.15">
      <c r="A45" s="70" t="s">
        <v>64</v>
      </c>
      <c r="B45" s="67">
        <v>1</v>
      </c>
      <c r="C45" s="67" t="s">
        <v>4</v>
      </c>
      <c r="D45" s="47"/>
      <c r="E45" s="65"/>
    </row>
    <row r="46" spans="1:5" ht="21.75" customHeight="1" x14ac:dyDescent="0.15">
      <c r="A46" s="70" t="s">
        <v>71</v>
      </c>
      <c r="B46" s="67">
        <v>1</v>
      </c>
      <c r="C46" s="67" t="s">
        <v>4</v>
      </c>
      <c r="D46" s="47"/>
      <c r="E46" s="65"/>
    </row>
    <row r="47" spans="1:5" ht="21.75" customHeight="1" x14ac:dyDescent="0.15">
      <c r="A47" s="70" t="s">
        <v>72</v>
      </c>
      <c r="B47" s="67">
        <v>1</v>
      </c>
      <c r="C47" s="67" t="s">
        <v>4</v>
      </c>
      <c r="D47" s="47"/>
      <c r="E47" s="65"/>
    </row>
    <row r="48" spans="1:5" ht="21.75" customHeight="1" thickBot="1" x14ac:dyDescent="0.2">
      <c r="A48" s="70" t="s">
        <v>66</v>
      </c>
      <c r="B48" s="67">
        <v>1</v>
      </c>
      <c r="C48" s="67" t="s">
        <v>4</v>
      </c>
      <c r="D48" s="47"/>
      <c r="E48" s="65"/>
    </row>
    <row r="49" spans="1:11" ht="21.75" customHeight="1" thickBot="1" x14ac:dyDescent="0.2">
      <c r="A49" s="71" t="s">
        <v>80</v>
      </c>
      <c r="B49" s="67"/>
      <c r="C49" s="68"/>
      <c r="D49" s="48">
        <f>SUM(D45:D48)</f>
        <v>0</v>
      </c>
      <c r="E49" s="66"/>
    </row>
    <row r="50" spans="1:11" ht="21.75" customHeight="1" thickBot="1" x14ac:dyDescent="0.2">
      <c r="A50" s="81" t="s">
        <v>5</v>
      </c>
      <c r="B50" s="97">
        <v>1</v>
      </c>
      <c r="C50" s="98" t="s">
        <v>4</v>
      </c>
      <c r="D50" s="48">
        <f>D20+D24+D30+D36+D43+D49</f>
        <v>0</v>
      </c>
      <c r="E50" s="82" t="s">
        <v>81</v>
      </c>
    </row>
    <row r="51" spans="1:11" ht="21.75" customHeight="1" x14ac:dyDescent="0.15">
      <c r="A51" s="79"/>
      <c r="B51" s="18"/>
      <c r="C51" s="18"/>
      <c r="D51" s="64"/>
      <c r="E51" s="80"/>
    </row>
    <row r="52" spans="1:11" ht="21.75" customHeight="1" x14ac:dyDescent="0.15">
      <c r="A52" s="11" t="s">
        <v>6</v>
      </c>
      <c r="B52" s="18">
        <v>1</v>
      </c>
      <c r="C52" s="19" t="s">
        <v>4</v>
      </c>
      <c r="D52" s="64"/>
      <c r="E52" s="2"/>
    </row>
    <row r="53" spans="1:11" ht="21.75" customHeight="1" x14ac:dyDescent="0.15">
      <c r="A53" s="11" t="s">
        <v>47</v>
      </c>
      <c r="B53" s="18">
        <v>1</v>
      </c>
      <c r="C53" s="19" t="s">
        <v>4</v>
      </c>
      <c r="D53" s="47"/>
      <c r="E53" s="2"/>
    </row>
    <row r="54" spans="1:11" ht="21.75" customHeight="1" x14ac:dyDescent="0.15">
      <c r="A54" s="11" t="s">
        <v>46</v>
      </c>
      <c r="B54" s="18">
        <v>1</v>
      </c>
      <c r="C54" s="19" t="s">
        <v>4</v>
      </c>
      <c r="D54" s="47"/>
      <c r="E54" s="2"/>
      <c r="K54" s="91"/>
    </row>
    <row r="55" spans="1:11" ht="21.75" customHeight="1" thickBot="1" x14ac:dyDescent="0.2">
      <c r="A55" s="12"/>
      <c r="B55" s="18"/>
      <c r="C55" s="19"/>
      <c r="D55" s="94"/>
      <c r="E55" s="3"/>
    </row>
    <row r="56" spans="1:11" ht="21.75" customHeight="1" thickTop="1" thickBot="1" x14ac:dyDescent="0.2">
      <c r="A56" s="24" t="s">
        <v>48</v>
      </c>
      <c r="B56" s="63"/>
      <c r="C56" s="63"/>
      <c r="D56" s="57">
        <f>D50+D52+D53+D54</f>
        <v>0</v>
      </c>
      <c r="E56" s="58" t="s">
        <v>7</v>
      </c>
    </row>
    <row r="57" spans="1:11" ht="21.75" customHeight="1" thickTop="1" thickBot="1" x14ac:dyDescent="0.2">
      <c r="A57" s="13" t="s">
        <v>8</v>
      </c>
      <c r="B57" s="20"/>
      <c r="C57" s="20"/>
      <c r="D57" s="49">
        <f>ROUNDDOWN(D56*0.1,0)</f>
        <v>0</v>
      </c>
      <c r="E57" s="1" t="s">
        <v>28</v>
      </c>
    </row>
    <row r="58" spans="1:11" ht="21.75" customHeight="1" thickTop="1" thickBot="1" x14ac:dyDescent="0.2">
      <c r="A58" s="13" t="s">
        <v>9</v>
      </c>
      <c r="B58" s="20"/>
      <c r="C58" s="20"/>
      <c r="D58" s="41">
        <f>SUM(D56:D57)</f>
        <v>0</v>
      </c>
      <c r="E58" s="1"/>
    </row>
    <row r="59" spans="1:11" ht="21.75" customHeight="1" thickTop="1" thickBot="1" x14ac:dyDescent="0.2">
      <c r="A59" s="95"/>
      <c r="B59" s="92"/>
      <c r="C59" s="92"/>
      <c r="D59" s="93"/>
      <c r="E59" s="96"/>
    </row>
    <row r="60" spans="1:11" ht="23.25" customHeight="1" thickTop="1" x14ac:dyDescent="0.15">
      <c r="A60" s="130" t="s">
        <v>49</v>
      </c>
      <c r="B60" s="131"/>
      <c r="C60" s="131"/>
      <c r="D60" s="131"/>
      <c r="E60" s="132"/>
    </row>
    <row r="61" spans="1:11" ht="24.75" customHeight="1" x14ac:dyDescent="0.15">
      <c r="A61" s="133" t="s">
        <v>50</v>
      </c>
      <c r="B61" s="100"/>
      <c r="C61" s="100"/>
      <c r="D61" s="100"/>
      <c r="E61" s="101"/>
    </row>
    <row r="62" spans="1:11" ht="18.75" customHeight="1" x14ac:dyDescent="0.15">
      <c r="A62" s="83"/>
      <c r="B62" s="84"/>
      <c r="C62" s="84"/>
      <c r="D62" s="84"/>
      <c r="E62" s="85"/>
    </row>
    <row r="63" spans="1:11" ht="33" customHeight="1" x14ac:dyDescent="0.15">
      <c r="A63" s="21" t="s">
        <v>12</v>
      </c>
      <c r="B63" s="100" t="str">
        <f>B5</f>
        <v>当代島保育園他５園ネットワーク環境改修工事</v>
      </c>
      <c r="C63" s="100"/>
      <c r="D63" s="100"/>
      <c r="E63" s="101"/>
    </row>
    <row r="64" spans="1:11" ht="12" customHeight="1" x14ac:dyDescent="0.15">
      <c r="A64" s="9"/>
      <c r="B64" s="16"/>
      <c r="C64" s="16"/>
      <c r="D64" s="43"/>
      <c r="E64" s="5"/>
    </row>
    <row r="65" spans="1:5" ht="23.25" customHeight="1" x14ac:dyDescent="0.15">
      <c r="A65" s="32" t="s">
        <v>23</v>
      </c>
      <c r="B65" s="33"/>
      <c r="C65" s="33"/>
      <c r="D65" s="44"/>
      <c r="E65" s="34"/>
    </row>
    <row r="66" spans="1:5" ht="23.25" customHeight="1" x14ac:dyDescent="0.15">
      <c r="A66" s="35" t="s">
        <v>24</v>
      </c>
      <c r="B66" s="33"/>
      <c r="C66" s="33"/>
      <c r="D66" s="44"/>
      <c r="E66" s="34"/>
    </row>
    <row r="67" spans="1:5" ht="23.25" customHeight="1" x14ac:dyDescent="0.15">
      <c r="A67" s="32" t="s">
        <v>22</v>
      </c>
      <c r="B67" s="33"/>
      <c r="C67" s="33"/>
      <c r="D67" s="44"/>
      <c r="E67" s="34"/>
    </row>
    <row r="68" spans="1:5" ht="10.5" customHeight="1" x14ac:dyDescent="0.15">
      <c r="A68" s="9"/>
      <c r="B68" s="16"/>
      <c r="C68" s="16"/>
      <c r="D68" s="43"/>
      <c r="E68" s="5"/>
    </row>
    <row r="69" spans="1:5" ht="10.5" customHeight="1" thickBot="1" x14ac:dyDescent="0.2">
      <c r="A69" s="10"/>
      <c r="B69" s="17"/>
      <c r="C69" s="17"/>
      <c r="D69" s="45"/>
      <c r="E69" s="6"/>
    </row>
    <row r="70" spans="1:5" ht="33" customHeight="1" thickTop="1" thickBot="1" x14ac:dyDescent="0.2">
      <c r="A70" s="134" t="s">
        <v>51</v>
      </c>
      <c r="B70" s="135"/>
      <c r="C70" s="136"/>
      <c r="D70" s="46" t="s">
        <v>2</v>
      </c>
      <c r="E70" s="28" t="s">
        <v>3</v>
      </c>
    </row>
    <row r="71" spans="1:5" ht="33" customHeight="1" thickTop="1" x14ac:dyDescent="0.15">
      <c r="A71" s="137" t="s">
        <v>52</v>
      </c>
      <c r="B71" s="138"/>
      <c r="C71" s="139"/>
      <c r="D71" s="64"/>
      <c r="E71" s="65"/>
    </row>
    <row r="72" spans="1:5" ht="30" customHeight="1" x14ac:dyDescent="0.15">
      <c r="A72" s="117" t="s">
        <v>53</v>
      </c>
      <c r="B72" s="118"/>
      <c r="C72" s="119"/>
      <c r="D72" s="111"/>
      <c r="E72" s="114"/>
    </row>
    <row r="73" spans="1:5" ht="28.5" customHeight="1" x14ac:dyDescent="0.15">
      <c r="A73" s="105" t="s">
        <v>55</v>
      </c>
      <c r="B73" s="106"/>
      <c r="C73" s="107"/>
      <c r="D73" s="112"/>
      <c r="E73" s="115"/>
    </row>
    <row r="74" spans="1:5" ht="28.5" customHeight="1" x14ac:dyDescent="0.15">
      <c r="A74" s="108" t="s">
        <v>54</v>
      </c>
      <c r="B74" s="109"/>
      <c r="C74" s="110"/>
      <c r="D74" s="113"/>
      <c r="E74" s="116"/>
    </row>
    <row r="75" spans="1:5" ht="43.5" customHeight="1" x14ac:dyDescent="0.15">
      <c r="A75" s="140" t="s">
        <v>56</v>
      </c>
      <c r="B75" s="141"/>
      <c r="C75" s="142"/>
      <c r="D75" s="47"/>
      <c r="E75" s="65"/>
    </row>
    <row r="76" spans="1:5" ht="23.25" customHeight="1" x14ac:dyDescent="0.15">
      <c r="A76" s="117" t="s">
        <v>57</v>
      </c>
      <c r="B76" s="118"/>
      <c r="C76" s="119"/>
      <c r="D76" s="111"/>
      <c r="E76" s="114"/>
    </row>
    <row r="77" spans="1:5" ht="23.25" customHeight="1" x14ac:dyDescent="0.15">
      <c r="A77" s="120"/>
      <c r="B77" s="121"/>
      <c r="C77" s="122"/>
      <c r="D77" s="112"/>
      <c r="E77" s="115"/>
    </row>
    <row r="78" spans="1:5" ht="23.25" customHeight="1" x14ac:dyDescent="0.15">
      <c r="A78" s="123"/>
      <c r="B78" s="124"/>
      <c r="C78" s="125"/>
      <c r="D78" s="113"/>
      <c r="E78" s="116"/>
    </row>
    <row r="79" spans="1:5" ht="35.25" customHeight="1" x14ac:dyDescent="0.15">
      <c r="A79" s="117" t="s">
        <v>58</v>
      </c>
      <c r="B79" s="118"/>
      <c r="C79" s="119"/>
      <c r="D79" s="111"/>
      <c r="E79" s="114"/>
    </row>
    <row r="80" spans="1:5" ht="30" customHeight="1" x14ac:dyDescent="0.15">
      <c r="A80" s="105" t="s">
        <v>59</v>
      </c>
      <c r="B80" s="106"/>
      <c r="C80" s="107"/>
      <c r="D80" s="112"/>
      <c r="E80" s="115"/>
    </row>
    <row r="81" spans="1:5" ht="30" customHeight="1" x14ac:dyDescent="0.15">
      <c r="A81" s="108" t="s">
        <v>60</v>
      </c>
      <c r="B81" s="109"/>
      <c r="C81" s="110"/>
      <c r="D81" s="113"/>
      <c r="E81" s="116"/>
    </row>
    <row r="82" spans="1:5" ht="25.5" customHeight="1" x14ac:dyDescent="0.15">
      <c r="A82" s="89" t="s">
        <v>61</v>
      </c>
      <c r="B82" s="86"/>
      <c r="C82" s="86"/>
      <c r="D82" s="87"/>
      <c r="E82" s="88"/>
    </row>
    <row r="83" spans="1:5" ht="25.5" customHeight="1" thickBot="1" x14ac:dyDescent="0.2">
      <c r="A83" s="90" t="s">
        <v>62</v>
      </c>
      <c r="B83" s="40"/>
      <c r="C83" s="40"/>
      <c r="D83" s="45"/>
      <c r="E83" s="6"/>
    </row>
    <row r="84" spans="1:5" ht="20.25" customHeight="1" thickTop="1" x14ac:dyDescent="0.15">
      <c r="A84" s="36"/>
      <c r="B84" s="37"/>
      <c r="C84" s="37"/>
      <c r="D84" s="50"/>
      <c r="E84" s="4"/>
    </row>
    <row r="85" spans="1:5" ht="48.75" customHeight="1" x14ac:dyDescent="0.15">
      <c r="A85" s="126" t="s">
        <v>14</v>
      </c>
      <c r="B85" s="127"/>
      <c r="C85" s="127"/>
      <c r="D85" s="127"/>
      <c r="E85" s="128"/>
    </row>
    <row r="86" spans="1:5" ht="10.5" customHeight="1" x14ac:dyDescent="0.15">
      <c r="A86" s="29"/>
      <c r="B86" s="30"/>
      <c r="C86" s="30"/>
      <c r="D86" s="51"/>
      <c r="E86" s="31"/>
    </row>
    <row r="87" spans="1:5" ht="48.75" customHeight="1" x14ac:dyDescent="0.15">
      <c r="A87" s="21" t="s">
        <v>12</v>
      </c>
      <c r="B87" s="22" t="str">
        <f>IF(B5="","",B5)</f>
        <v>当代島保育園他５園ネットワーク環境改修工事</v>
      </c>
      <c r="C87" s="22"/>
      <c r="D87" s="52"/>
      <c r="E87" s="23"/>
    </row>
    <row r="88" spans="1:5" ht="18.75" customHeight="1" x14ac:dyDescent="0.15">
      <c r="A88" s="9"/>
      <c r="B88" s="16"/>
      <c r="C88" s="16"/>
      <c r="D88" s="43"/>
      <c r="E88" s="5"/>
    </row>
    <row r="89" spans="1:5" ht="48.75" customHeight="1" x14ac:dyDescent="0.15">
      <c r="A89" s="32" t="s">
        <v>27</v>
      </c>
      <c r="B89" s="33"/>
      <c r="C89" s="33"/>
      <c r="D89" s="44" t="str">
        <f>IF(D7="","",D7)</f>
        <v/>
      </c>
      <c r="E89" s="34"/>
    </row>
    <row r="90" spans="1:5" ht="48.75" customHeight="1" x14ac:dyDescent="0.15">
      <c r="A90" s="35" t="s">
        <v>26</v>
      </c>
      <c r="B90" s="33"/>
      <c r="C90" s="33"/>
      <c r="D90" s="44" t="str">
        <f>IF(D8="","",D8)</f>
        <v/>
      </c>
      <c r="E90" s="34"/>
    </row>
    <row r="91" spans="1:5" ht="48.75" customHeight="1" x14ac:dyDescent="0.15">
      <c r="A91" s="32" t="s">
        <v>25</v>
      </c>
      <c r="B91" s="33"/>
      <c r="C91" s="33"/>
      <c r="D91" s="44" t="str">
        <f>IF(D9="","",D9)</f>
        <v/>
      </c>
      <c r="E91" s="34"/>
    </row>
    <row r="92" spans="1:5" ht="15" customHeight="1" thickBot="1" x14ac:dyDescent="0.2">
      <c r="A92" s="38"/>
      <c r="B92" s="39"/>
      <c r="C92" s="39"/>
      <c r="D92" s="43"/>
      <c r="E92" s="5"/>
    </row>
    <row r="93" spans="1:5" ht="48.75" customHeight="1" thickBot="1" x14ac:dyDescent="0.2">
      <c r="A93" s="78" t="s">
        <v>13</v>
      </c>
      <c r="B93" s="102"/>
      <c r="C93" s="103"/>
      <c r="D93" s="104"/>
      <c r="E93" s="5"/>
    </row>
    <row r="94" spans="1:5" ht="30" customHeight="1" x14ac:dyDescent="0.15">
      <c r="A94" s="38"/>
      <c r="B94" s="39"/>
      <c r="C94" s="39"/>
      <c r="D94" s="43"/>
      <c r="E94" s="5"/>
    </row>
    <row r="95" spans="1:5" ht="30" customHeight="1" x14ac:dyDescent="0.15">
      <c r="A95" s="38"/>
      <c r="B95" s="39"/>
      <c r="C95" s="39"/>
      <c r="D95" s="43"/>
      <c r="E95" s="5"/>
    </row>
    <row r="96" spans="1:5" ht="38.25" customHeight="1" x14ac:dyDescent="0.15">
      <c r="A96" s="38" t="s">
        <v>16</v>
      </c>
      <c r="B96" s="39"/>
      <c r="C96" s="39"/>
      <c r="D96" s="43"/>
      <c r="E96" s="5"/>
    </row>
    <row r="97" spans="1:5" ht="38.25" customHeight="1" x14ac:dyDescent="0.15">
      <c r="A97" s="38" t="s">
        <v>17</v>
      </c>
      <c r="B97" s="39"/>
      <c r="C97" s="39"/>
      <c r="D97" s="43"/>
      <c r="E97" s="5"/>
    </row>
    <row r="98" spans="1:5" ht="38.25" customHeight="1" x14ac:dyDescent="0.15">
      <c r="A98" s="38" t="s">
        <v>18</v>
      </c>
      <c r="B98" s="39"/>
      <c r="C98" s="39"/>
      <c r="D98" s="43"/>
      <c r="E98" s="5"/>
    </row>
    <row r="99" spans="1:5" ht="38.25" customHeight="1" x14ac:dyDescent="0.15">
      <c r="A99" s="38" t="s">
        <v>19</v>
      </c>
      <c r="B99" s="39"/>
      <c r="C99" s="39"/>
      <c r="D99" s="43"/>
      <c r="E99" s="5"/>
    </row>
    <row r="100" spans="1:5" ht="38.25" customHeight="1" x14ac:dyDescent="0.15">
      <c r="A100" s="38" t="s">
        <v>20</v>
      </c>
      <c r="B100" s="39"/>
      <c r="C100" s="39"/>
      <c r="D100" s="43"/>
      <c r="E100" s="5"/>
    </row>
    <row r="101" spans="1:5" ht="38.25" customHeight="1" x14ac:dyDescent="0.15">
      <c r="A101" s="38" t="s">
        <v>21</v>
      </c>
      <c r="B101" s="39"/>
      <c r="C101" s="39"/>
      <c r="D101" s="43"/>
      <c r="E101" s="5"/>
    </row>
    <row r="102" spans="1:5" ht="12" customHeight="1" x14ac:dyDescent="0.15">
      <c r="A102" s="38"/>
      <c r="B102" s="39"/>
      <c r="C102" s="39"/>
      <c r="D102" s="43"/>
      <c r="E102" s="5"/>
    </row>
    <row r="103" spans="1:5" ht="48.75" customHeight="1" x14ac:dyDescent="0.15">
      <c r="A103" s="38" t="s">
        <v>15</v>
      </c>
      <c r="B103" s="39"/>
      <c r="C103" s="39"/>
      <c r="D103" s="43"/>
      <c r="E103" s="5"/>
    </row>
    <row r="104" spans="1:5" ht="14.25" customHeight="1" thickBot="1" x14ac:dyDescent="0.2">
      <c r="A104" s="10"/>
      <c r="B104" s="40"/>
      <c r="C104" s="40"/>
      <c r="D104" s="45"/>
      <c r="E104" s="6"/>
    </row>
    <row r="105" spans="1:5" ht="24.75" customHeight="1" thickTop="1" x14ac:dyDescent="0.15">
      <c r="A105" s="129" t="s">
        <v>42</v>
      </c>
      <c r="B105" s="129"/>
      <c r="C105" s="129"/>
      <c r="D105" s="129"/>
      <c r="E105" s="129"/>
    </row>
    <row r="106" spans="1:5" ht="24.75" customHeight="1" x14ac:dyDescent="0.15">
      <c r="A106" s="99"/>
      <c r="B106" s="99"/>
      <c r="C106" s="99"/>
      <c r="D106" s="99"/>
      <c r="E106" s="99"/>
    </row>
    <row r="107" spans="1:5" ht="41.25" customHeight="1" x14ac:dyDescent="0.15">
      <c r="A107" s="143" t="s">
        <v>36</v>
      </c>
      <c r="B107" s="143"/>
      <c r="C107" s="143"/>
      <c r="D107" s="143"/>
      <c r="E107" s="143"/>
    </row>
    <row r="108" spans="1:5" ht="24.75" customHeight="1" x14ac:dyDescent="0.15">
      <c r="A108" s="72"/>
      <c r="B108" s="72"/>
      <c r="C108" s="72"/>
      <c r="D108" s="72"/>
      <c r="E108" s="72"/>
    </row>
    <row r="109" spans="1:5" ht="24.75" customHeight="1" x14ac:dyDescent="0.15">
      <c r="A109" s="144" t="str">
        <f>"契約件名　  "&amp;B87</f>
        <v>契約件名　  当代島保育園他５園ネットワーク環境改修工事</v>
      </c>
      <c r="B109" s="144"/>
      <c r="C109" s="144"/>
      <c r="D109" s="147"/>
      <c r="E109" s="147"/>
    </row>
    <row r="110" spans="1:5" ht="24.75" customHeight="1" x14ac:dyDescent="0.15"/>
    <row r="111" spans="1:5" ht="24.75" customHeight="1" x14ac:dyDescent="0.15">
      <c r="A111" s="144" t="s">
        <v>29</v>
      </c>
      <c r="B111" s="144"/>
      <c r="C111" s="144"/>
      <c r="D111" s="43"/>
      <c r="E111" s="73"/>
    </row>
    <row r="112" spans="1:5" ht="24.75" customHeight="1" x14ac:dyDescent="0.15">
      <c r="A112" s="144" t="s">
        <v>30</v>
      </c>
      <c r="B112" s="144"/>
      <c r="C112" s="144"/>
      <c r="D112" s="43"/>
      <c r="E112" s="73"/>
    </row>
    <row r="113" spans="1:5" ht="24.75" customHeight="1" x14ac:dyDescent="0.15">
      <c r="A113" s="39"/>
      <c r="B113" s="39"/>
      <c r="C113" s="39"/>
      <c r="D113" s="43"/>
      <c r="E113" s="73"/>
    </row>
    <row r="114" spans="1:5" ht="24.75" customHeight="1" thickBot="1" x14ac:dyDescent="0.2">
      <c r="A114" s="145" t="s">
        <v>37</v>
      </c>
      <c r="B114" s="146"/>
      <c r="C114" s="146"/>
      <c r="D114" s="146"/>
      <c r="E114" s="146"/>
    </row>
    <row r="115" spans="1:5" ht="24.75" customHeight="1" x14ac:dyDescent="0.15">
      <c r="A115" s="151" t="s">
        <v>30</v>
      </c>
      <c r="B115" s="151"/>
      <c r="C115" s="151"/>
      <c r="D115" s="74"/>
      <c r="E115" s="75"/>
    </row>
    <row r="116" spans="1:5" ht="24.75" customHeight="1" x14ac:dyDescent="0.15">
      <c r="A116" s="39"/>
      <c r="B116" s="39"/>
      <c r="C116" s="39"/>
      <c r="D116" s="43"/>
      <c r="E116" s="73"/>
    </row>
    <row r="117" spans="1:5" ht="24.75" customHeight="1" x14ac:dyDescent="0.15">
      <c r="A117" s="76" t="s">
        <v>31</v>
      </c>
      <c r="B117" s="39"/>
      <c r="C117" s="39"/>
      <c r="D117" s="43"/>
      <c r="E117" s="73"/>
    </row>
    <row r="118" spans="1:5" ht="24.75" customHeight="1" x14ac:dyDescent="0.15">
      <c r="A118" s="39"/>
      <c r="B118" s="39"/>
      <c r="C118" s="39"/>
      <c r="D118" s="43"/>
      <c r="E118" s="73"/>
    </row>
    <row r="119" spans="1:5" ht="24.75" customHeight="1" x14ac:dyDescent="0.15">
      <c r="A119" s="77" t="s">
        <v>35</v>
      </c>
      <c r="B119" s="39"/>
      <c r="C119" s="39"/>
      <c r="D119" s="43"/>
      <c r="E119" s="73"/>
    </row>
    <row r="120" spans="1:5" ht="24.75" customHeight="1" x14ac:dyDescent="0.15">
      <c r="A120" s="39"/>
      <c r="B120" s="39"/>
      <c r="C120" s="39"/>
      <c r="D120" s="152" t="s">
        <v>32</v>
      </c>
      <c r="E120" s="144"/>
    </row>
    <row r="121" spans="1:5" ht="24.75" customHeight="1" x14ac:dyDescent="0.15">
      <c r="A121" s="39"/>
      <c r="B121" s="39"/>
      <c r="C121" s="39"/>
      <c r="D121" s="153" t="s">
        <v>33</v>
      </c>
      <c r="E121" s="144"/>
    </row>
    <row r="122" spans="1:5" ht="24.75" customHeight="1" x14ac:dyDescent="0.15">
      <c r="A122" s="39"/>
      <c r="B122" s="39"/>
      <c r="C122" s="39"/>
      <c r="D122" s="153" t="s">
        <v>34</v>
      </c>
      <c r="E122" s="144"/>
    </row>
    <row r="123" spans="1:5" ht="24.75" customHeight="1" x14ac:dyDescent="0.15"/>
    <row r="124" spans="1:5" ht="90" customHeight="1" x14ac:dyDescent="0.15">
      <c r="A124" s="149" t="s">
        <v>43</v>
      </c>
      <c r="B124" s="150"/>
      <c r="C124" s="150"/>
      <c r="D124" s="150"/>
      <c r="E124" s="150"/>
    </row>
    <row r="125" spans="1:5" ht="27.75" customHeight="1" x14ac:dyDescent="0.15">
      <c r="A125" s="56" t="s">
        <v>38</v>
      </c>
      <c r="D125" s="54"/>
      <c r="E125" s="55"/>
    </row>
    <row r="126" spans="1:5" ht="27.75" customHeight="1" x14ac:dyDescent="0.15">
      <c r="A126" s="56" t="s">
        <v>41</v>
      </c>
      <c r="D126" s="54"/>
      <c r="E126" s="55"/>
    </row>
    <row r="127" spans="1:5" ht="27.75" customHeight="1" x14ac:dyDescent="0.15">
      <c r="A127" s="56" t="s">
        <v>39</v>
      </c>
      <c r="D127" s="54"/>
      <c r="E127" s="55"/>
    </row>
    <row r="128" spans="1:5" ht="46.5" customHeight="1" x14ac:dyDescent="0.15">
      <c r="A128" s="148" t="s">
        <v>44</v>
      </c>
      <c r="B128" s="148"/>
      <c r="C128" s="148"/>
      <c r="D128" s="148"/>
      <c r="E128" s="148"/>
    </row>
    <row r="129" spans="1:5" ht="39" customHeight="1" x14ac:dyDescent="0.15">
      <c r="A129" s="56" t="s">
        <v>40</v>
      </c>
      <c r="D129" s="54"/>
      <c r="E129" s="55"/>
    </row>
    <row r="130" spans="1:5" ht="39" customHeight="1" x14ac:dyDescent="0.15"/>
  </sheetData>
  <mergeCells count="36">
    <mergeCell ref="A128:E128"/>
    <mergeCell ref="A124:E124"/>
    <mergeCell ref="A115:C115"/>
    <mergeCell ref="D120:E120"/>
    <mergeCell ref="D121:E121"/>
    <mergeCell ref="D122:E122"/>
    <mergeCell ref="A107:E107"/>
    <mergeCell ref="A111:C111"/>
    <mergeCell ref="A112:C112"/>
    <mergeCell ref="A114:E114"/>
    <mergeCell ref="A109:E109"/>
    <mergeCell ref="A3:E3"/>
    <mergeCell ref="A85:E85"/>
    <mergeCell ref="A105:E105"/>
    <mergeCell ref="A60:E60"/>
    <mergeCell ref="B63:E63"/>
    <mergeCell ref="A61:E61"/>
    <mergeCell ref="A70:C70"/>
    <mergeCell ref="A71:C71"/>
    <mergeCell ref="A72:C72"/>
    <mergeCell ref="A73:C73"/>
    <mergeCell ref="A74:C74"/>
    <mergeCell ref="D72:D74"/>
    <mergeCell ref="E72:E74"/>
    <mergeCell ref="A75:C75"/>
    <mergeCell ref="A79:C79"/>
    <mergeCell ref="A106:E106"/>
    <mergeCell ref="B5:E5"/>
    <mergeCell ref="B93:D93"/>
    <mergeCell ref="A80:C80"/>
    <mergeCell ref="A81:C81"/>
    <mergeCell ref="D76:D78"/>
    <mergeCell ref="D79:D81"/>
    <mergeCell ref="E76:E78"/>
    <mergeCell ref="E79:E81"/>
    <mergeCell ref="A76:C78"/>
  </mergeCells>
  <phoneticPr fontId="1"/>
  <dataValidations disablePrompts="1" count="1">
    <dataValidation type="list" allowBlank="1" showInputMessage="1" showErrorMessage="1" sqref="B93:D93" xr:uid="{00000000-0002-0000-0000-000000000000}">
      <formula1>$A$97:$A$101</formula1>
    </dataValidation>
  </dataValidations>
  <printOptions horizontalCentered="1"/>
  <pageMargins left="0.7" right="0.7" top="0.75" bottom="0.75" header="0.3" footer="0.3"/>
  <pageSetup paperSize="9" scale="90" fitToHeight="0" orientation="portrait" r:id="rId1"/>
  <rowBreaks count="3" manualBreakCount="3">
    <brk id="59" max="4" man="1"/>
    <brk id="83" max="4" man="1"/>
    <brk id="104"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2006-09-16T00:00:00Z</dcterms:created>
  <dcterms:modified xsi:type="dcterms:W3CDTF">2026-08-14T00:49:10Z</dcterms:modified>
</coreProperties>
</file>