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111962\Box\【02_課所共有】10_12_飯能県土整備事務所\07道路環境担当\■R8道路環境担当共通\140 橋梁点検\01 点検調書等（業者が作成・提出する資料）\新しいフォルダー\"/>
    </mc:Choice>
  </mc:AlternateContent>
  <xr:revisionPtr revIDLastSave="0" documentId="8_{95A194DA-86B8-463A-A31C-DC006EEE534D}" xr6:coauthVersionLast="47" xr6:coauthVersionMax="47" xr10:uidLastSave="{00000000-0000-0000-0000-000000000000}"/>
  <bookViews>
    <workbookView xWindow="3510" yWindow="2310" windowWidth="19185" windowHeight="13890" tabRatio="821" xr2:uid="{5CA701F2-78F0-4FEF-A13C-ADF2E12DC833}"/>
  </bookViews>
  <sheets>
    <sheet name="橋梁点検結果一覧表 (66種)" sheetId="2" r:id="rId1"/>
    <sheet name="プルダウン選択項目一覧【変更・削除不可】" sheetId="14" r:id="rId2"/>
  </sheets>
  <definedNames>
    <definedName name="_xlnm._FilterDatabase" localSheetId="0" hidden="1">'橋梁点検結果一覧表 (66種)'!$A$4:$DQ$4</definedName>
    <definedName name="_xlnm.Print_Area" localSheetId="0">'橋梁点検結果一覧表 (66種)'!$A$1:$DP$21</definedName>
    <definedName name="_xlnm.Print_Titles" localSheetId="0">'橋梁点検結果一覧表 (66種)'!$2:$4</definedName>
    <definedName name="下部工構造形式">プルダウン選択項目一覧【変更・削除不可】!$K$3:$K$44</definedName>
    <definedName name="下部工材料">プルダウン選択項目一覧【変更・削除不可】!$K$47:$K$53</definedName>
    <definedName name="床版形式">プルダウン選択項目一覧【変更・削除不可】!$G$10:$G$14</definedName>
    <definedName name="床版材料">プルダウン選択項目一覧【変更・削除不可】!$G$3:$G$7</definedName>
    <definedName name="上部工構造形式">プルダウン選択項目一覧【変更・削除不可】!$C$13:$C$62</definedName>
    <definedName name="上部工材料">プルダウン選択項目一覧【変更・削除不可】!$C$3:$C$10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6" i="2" l="1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Y6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AE5" i="2"/>
  <c r="AC5" i="2"/>
  <c r="AA5" i="2"/>
  <c r="Y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埼玉県</author>
  </authors>
  <commentList>
    <comment ref="AG2" authorId="0" shapeId="0" xr:uid="{FF0DDBE9-3D60-4C61-A27D-A433F18BEDE3}">
      <text>
        <r>
          <rPr>
            <b/>
            <sz val="9"/>
            <color indexed="81"/>
            <rFont val="MS P ゴシック"/>
            <family val="3"/>
            <charset val="128"/>
          </rPr>
          <t>緊急輸送道路の
種別を記入</t>
        </r>
      </text>
    </comment>
    <comment ref="AH2" authorId="0" shapeId="0" xr:uid="{FED57452-D1F3-4A4C-BA0B-A98E3E73D5B1}">
      <text>
        <r>
          <rPr>
            <b/>
            <sz val="9"/>
            <color indexed="81"/>
            <rFont val="MS P ゴシック"/>
            <family val="3"/>
            <charset val="128"/>
          </rPr>
          <t>グループには
「埼玉県」を記入</t>
        </r>
      </text>
    </comment>
  </commentList>
</comments>
</file>

<file path=xl/sharedStrings.xml><?xml version="1.0" encoding="utf-8"?>
<sst xmlns="http://schemas.openxmlformats.org/spreadsheetml/2006/main" count="283" uniqueCount="226">
  <si>
    <t>路線番号</t>
    <rPh sb="0" eb="2">
      <t>ロセン</t>
    </rPh>
    <rPh sb="2" eb="4">
      <t>バンゴウ</t>
    </rPh>
    <phoneticPr fontId="3"/>
  </si>
  <si>
    <t>路線名</t>
    <rPh sb="0" eb="2">
      <t>ロセン</t>
    </rPh>
    <rPh sb="2" eb="3">
      <t>メイ</t>
    </rPh>
    <phoneticPr fontId="3"/>
  </si>
  <si>
    <t>橋梁コード</t>
    <rPh sb="0" eb="2">
      <t>キョウリョウ</t>
    </rPh>
    <phoneticPr fontId="3"/>
  </si>
  <si>
    <t>橋梁名</t>
    <rPh sb="0" eb="2">
      <t>キョウリョウ</t>
    </rPh>
    <rPh sb="2" eb="3">
      <t>メイ</t>
    </rPh>
    <phoneticPr fontId="3"/>
  </si>
  <si>
    <t>径間番号</t>
    <rPh sb="0" eb="2">
      <t>ケイカン</t>
    </rPh>
    <rPh sb="2" eb="4">
      <t>バンゴウ</t>
    </rPh>
    <phoneticPr fontId="3"/>
  </si>
  <si>
    <t>交差物</t>
    <rPh sb="0" eb="2">
      <t>コウサ</t>
    </rPh>
    <rPh sb="2" eb="3">
      <t>ブツ</t>
    </rPh>
    <phoneticPr fontId="3"/>
  </si>
  <si>
    <t>路線重要度</t>
    <rPh sb="0" eb="2">
      <t>ロセン</t>
    </rPh>
    <rPh sb="2" eb="4">
      <t>ジュウヨウ</t>
    </rPh>
    <rPh sb="4" eb="5">
      <t>ド</t>
    </rPh>
    <phoneticPr fontId="3"/>
  </si>
  <si>
    <t>主桁</t>
    <rPh sb="0" eb="1">
      <t>シュ</t>
    </rPh>
    <rPh sb="1" eb="2">
      <t>ゲタ</t>
    </rPh>
    <phoneticPr fontId="3"/>
  </si>
  <si>
    <t>床版</t>
    <rPh sb="0" eb="2">
      <t>ショウバン</t>
    </rPh>
    <phoneticPr fontId="3"/>
  </si>
  <si>
    <t>材料</t>
    <rPh sb="0" eb="2">
      <t>ザイリョウ</t>
    </rPh>
    <phoneticPr fontId="3"/>
  </si>
  <si>
    <t>構造形式コード</t>
    <rPh sb="0" eb="2">
      <t>コウゾウ</t>
    </rPh>
    <rPh sb="2" eb="4">
      <t>ケイシキ</t>
    </rPh>
    <phoneticPr fontId="3"/>
  </si>
  <si>
    <t>構造形式</t>
    <rPh sb="0" eb="2">
      <t>コウゾウ</t>
    </rPh>
    <rPh sb="2" eb="4">
      <t>ケイシキ</t>
    </rPh>
    <phoneticPr fontId="3"/>
  </si>
  <si>
    <t>所在地</t>
    <rPh sb="0" eb="3">
      <t>ショザイチ</t>
    </rPh>
    <phoneticPr fontId="3"/>
  </si>
  <si>
    <t>材料
コード</t>
    <rPh sb="0" eb="2">
      <t>ザイリョウ</t>
    </rPh>
    <phoneticPr fontId="3"/>
  </si>
  <si>
    <t>完成年度（西暦）</t>
    <rPh sb="0" eb="2">
      <t>カンセイ</t>
    </rPh>
    <rPh sb="2" eb="3">
      <t>ネンゲツ</t>
    </rPh>
    <rPh sb="3" eb="4">
      <t>ド</t>
    </rPh>
    <rPh sb="5" eb="7">
      <t>セイレキ</t>
    </rPh>
    <phoneticPr fontId="3"/>
  </si>
  <si>
    <t>橋長（m）</t>
    <rPh sb="0" eb="1">
      <t>ハシ</t>
    </rPh>
    <rPh sb="1" eb="2">
      <t>ナガ</t>
    </rPh>
    <phoneticPr fontId="3"/>
  </si>
  <si>
    <t>グループ</t>
    <phoneticPr fontId="3"/>
  </si>
  <si>
    <t>総径間数</t>
    <rPh sb="0" eb="1">
      <t>ソウ</t>
    </rPh>
    <rPh sb="1" eb="2">
      <t>ケイ</t>
    </rPh>
    <rPh sb="2" eb="3">
      <t>アイダ</t>
    </rPh>
    <rPh sb="3" eb="4">
      <t>カズ</t>
    </rPh>
    <phoneticPr fontId="3"/>
  </si>
  <si>
    <t>下部工形式（起点側）</t>
    <rPh sb="0" eb="1">
      <t>シタ</t>
    </rPh>
    <rPh sb="6" eb="8">
      <t>キテン</t>
    </rPh>
    <rPh sb="8" eb="9">
      <t>ガワ</t>
    </rPh>
    <phoneticPr fontId="2"/>
  </si>
  <si>
    <t>下部工形式（終点側）</t>
    <rPh sb="0" eb="1">
      <t>シタ</t>
    </rPh>
    <rPh sb="6" eb="8">
      <t>シュウテン</t>
    </rPh>
    <rPh sb="8" eb="9">
      <t>ガワ</t>
    </rPh>
    <phoneticPr fontId="2"/>
  </si>
  <si>
    <t>横桁</t>
    <rPh sb="0" eb="1">
      <t>ヨコ</t>
    </rPh>
    <rPh sb="1" eb="2">
      <t>ケタ</t>
    </rPh>
    <phoneticPr fontId="3"/>
  </si>
  <si>
    <t>縦桁</t>
    <rPh sb="0" eb="1">
      <t>タテ</t>
    </rPh>
    <rPh sb="1" eb="2">
      <t>ケタ</t>
    </rPh>
    <phoneticPr fontId="3"/>
  </si>
  <si>
    <t>舗装</t>
    <rPh sb="0" eb="2">
      <t>ホソウ</t>
    </rPh>
    <phoneticPr fontId="2"/>
  </si>
  <si>
    <t>その他</t>
    <rPh sb="2" eb="3">
      <t>タ</t>
    </rPh>
    <phoneticPr fontId="2"/>
  </si>
  <si>
    <t>備考</t>
    <rPh sb="0" eb="2">
      <t>ビコウ</t>
    </rPh>
    <phoneticPr fontId="2"/>
  </si>
  <si>
    <t>点検年（西暦）</t>
    <rPh sb="0" eb="2">
      <t>テンケン</t>
    </rPh>
    <rPh sb="2" eb="3">
      <t>ネン</t>
    </rPh>
    <rPh sb="4" eb="6">
      <t>セイレキ</t>
    </rPh>
    <phoneticPr fontId="2"/>
  </si>
  <si>
    <t>躯体番号（起点側）</t>
    <rPh sb="0" eb="2">
      <t>クタイ</t>
    </rPh>
    <rPh sb="2" eb="4">
      <t>バンゴウ</t>
    </rPh>
    <rPh sb="5" eb="6">
      <t>オコシ</t>
    </rPh>
    <rPh sb="6" eb="7">
      <t>テン</t>
    </rPh>
    <rPh sb="7" eb="8">
      <t>ガワ</t>
    </rPh>
    <phoneticPr fontId="3"/>
  </si>
  <si>
    <t>躯体番号（終点側）</t>
    <rPh sb="0" eb="2">
      <t>クタイ</t>
    </rPh>
    <rPh sb="2" eb="4">
      <t>バンゴウ</t>
    </rPh>
    <rPh sb="5" eb="6">
      <t>シュウ</t>
    </rPh>
    <rPh sb="6" eb="7">
      <t>テン</t>
    </rPh>
    <rPh sb="7" eb="8">
      <t>ガワ</t>
    </rPh>
    <phoneticPr fontId="3"/>
  </si>
  <si>
    <t>上部工構造形式</t>
    <rPh sb="3" eb="5">
      <t>コウゾウ</t>
    </rPh>
    <rPh sb="5" eb="7">
      <t>ケイシキ</t>
    </rPh>
    <phoneticPr fontId="2"/>
  </si>
  <si>
    <t>床版形式</t>
    <rPh sb="0" eb="2">
      <t>ショウバン</t>
    </rPh>
    <rPh sb="2" eb="4">
      <t>ケイシキ</t>
    </rPh>
    <phoneticPr fontId="2"/>
  </si>
  <si>
    <t>床版形式</t>
    <rPh sb="0" eb="2">
      <t>ショウバン</t>
    </rPh>
    <rPh sb="2" eb="4">
      <t>ケイシキ</t>
    </rPh>
    <phoneticPr fontId="3"/>
  </si>
  <si>
    <t>橋梁点検結果一覧表</t>
    <rPh sb="0" eb="2">
      <t>キョウリョウ</t>
    </rPh>
    <rPh sb="2" eb="4">
      <t>テンケン</t>
    </rPh>
    <rPh sb="4" eb="6">
      <t>ケッカ</t>
    </rPh>
    <rPh sb="6" eb="9">
      <t>イチランヒョウ</t>
    </rPh>
    <phoneticPr fontId="2"/>
  </si>
  <si>
    <t>対傾構</t>
    <rPh sb="0" eb="3">
      <t>タイケイコウ</t>
    </rPh>
    <phoneticPr fontId="2"/>
  </si>
  <si>
    <t>上横構</t>
    <rPh sb="0" eb="1">
      <t>ウエ</t>
    </rPh>
    <rPh sb="1" eb="3">
      <t>ヨココウ</t>
    </rPh>
    <phoneticPr fontId="2"/>
  </si>
  <si>
    <t>下横構</t>
    <rPh sb="0" eb="1">
      <t>シタ</t>
    </rPh>
    <rPh sb="1" eb="3">
      <t>ヨココウ</t>
    </rPh>
    <phoneticPr fontId="2"/>
  </si>
  <si>
    <t>横構</t>
    <rPh sb="0" eb="2">
      <t>ヨココウ</t>
    </rPh>
    <phoneticPr fontId="2"/>
  </si>
  <si>
    <t>主構トラス</t>
    <rPh sb="0" eb="1">
      <t>シュ</t>
    </rPh>
    <rPh sb="1" eb="2">
      <t>カマエ</t>
    </rPh>
    <phoneticPr fontId="2"/>
  </si>
  <si>
    <t>上・下弦材</t>
    <rPh sb="0" eb="1">
      <t>ジョウ</t>
    </rPh>
    <rPh sb="2" eb="4">
      <t>カゲン</t>
    </rPh>
    <rPh sb="4" eb="5">
      <t>ザイ</t>
    </rPh>
    <phoneticPr fontId="2"/>
  </si>
  <si>
    <t>斜材・垂直材</t>
    <rPh sb="0" eb="1">
      <t>シャ</t>
    </rPh>
    <rPh sb="1" eb="2">
      <t>ザイ</t>
    </rPh>
    <rPh sb="3" eb="5">
      <t>スイチョク</t>
    </rPh>
    <rPh sb="5" eb="6">
      <t>ザイ</t>
    </rPh>
    <phoneticPr fontId="2"/>
  </si>
  <si>
    <t>橋門構</t>
    <rPh sb="0" eb="1">
      <t>キョウ</t>
    </rPh>
    <rPh sb="1" eb="2">
      <t>モン</t>
    </rPh>
    <phoneticPr fontId="2"/>
  </si>
  <si>
    <t>アーチ</t>
    <phoneticPr fontId="2"/>
  </si>
  <si>
    <t>アーチリブ</t>
    <phoneticPr fontId="2"/>
  </si>
  <si>
    <t>補剛桁</t>
    <rPh sb="0" eb="1">
      <t>ホ</t>
    </rPh>
    <rPh sb="1" eb="2">
      <t>ゴウ</t>
    </rPh>
    <rPh sb="2" eb="3">
      <t>ケタ</t>
    </rPh>
    <phoneticPr fontId="2"/>
  </si>
  <si>
    <t>吊り材</t>
    <rPh sb="0" eb="1">
      <t>ツ</t>
    </rPh>
    <rPh sb="2" eb="3">
      <t>ザイ</t>
    </rPh>
    <phoneticPr fontId="2"/>
  </si>
  <si>
    <t>支柱</t>
    <rPh sb="0" eb="2">
      <t>シチュウ</t>
    </rPh>
    <phoneticPr fontId="2"/>
  </si>
  <si>
    <t>ラーメン</t>
    <phoneticPr fontId="2"/>
  </si>
  <si>
    <t>主構（桁）</t>
    <rPh sb="0" eb="1">
      <t>シュ</t>
    </rPh>
    <rPh sb="1" eb="2">
      <t>コウ</t>
    </rPh>
    <rPh sb="3" eb="4">
      <t>ケタ</t>
    </rPh>
    <phoneticPr fontId="2"/>
  </si>
  <si>
    <t>主構（脚）</t>
    <rPh sb="0" eb="1">
      <t>シュ</t>
    </rPh>
    <rPh sb="1" eb="2">
      <t>コウ</t>
    </rPh>
    <rPh sb="3" eb="4">
      <t>キャク</t>
    </rPh>
    <phoneticPr fontId="2"/>
  </si>
  <si>
    <t>斜張橋</t>
    <rPh sb="0" eb="3">
      <t>シャチョウキョウ</t>
    </rPh>
    <phoneticPr fontId="2"/>
  </si>
  <si>
    <t>斜材</t>
    <rPh sb="0" eb="2">
      <t>シャザイ</t>
    </rPh>
    <phoneticPr fontId="2"/>
  </si>
  <si>
    <t>塔柱</t>
    <rPh sb="0" eb="1">
      <t>トウ</t>
    </rPh>
    <rPh sb="1" eb="2">
      <t>チュウ</t>
    </rPh>
    <phoneticPr fontId="2"/>
  </si>
  <si>
    <t>塔部水平材</t>
    <rPh sb="0" eb="1">
      <t>トウ</t>
    </rPh>
    <rPh sb="1" eb="2">
      <t>ブ</t>
    </rPh>
    <rPh sb="2" eb="4">
      <t>スイヘイ</t>
    </rPh>
    <rPh sb="4" eb="5">
      <t>ザイ</t>
    </rPh>
    <phoneticPr fontId="2"/>
  </si>
  <si>
    <t>塔部斜材</t>
    <rPh sb="0" eb="1">
      <t>トウ</t>
    </rPh>
    <rPh sb="1" eb="2">
      <t>ブ</t>
    </rPh>
    <rPh sb="2" eb="4">
      <t>シャザイ</t>
    </rPh>
    <phoneticPr fontId="2"/>
  </si>
  <si>
    <t>外ケーブル</t>
    <rPh sb="0" eb="1">
      <t>ソト</t>
    </rPh>
    <phoneticPr fontId="2"/>
  </si>
  <si>
    <t>ゲルバー部</t>
    <rPh sb="4" eb="5">
      <t>ブ</t>
    </rPh>
    <phoneticPr fontId="2"/>
  </si>
  <si>
    <t>PC定着部</t>
    <rPh sb="2" eb="4">
      <t>テイチャク</t>
    </rPh>
    <rPh sb="4" eb="5">
      <t>ブ</t>
    </rPh>
    <phoneticPr fontId="2"/>
  </si>
  <si>
    <t>格点</t>
    <rPh sb="0" eb="1">
      <t>カク</t>
    </rPh>
    <rPh sb="1" eb="2">
      <t>テン</t>
    </rPh>
    <phoneticPr fontId="2"/>
  </si>
  <si>
    <t>コンクリート埋込部</t>
    <rPh sb="6" eb="7">
      <t>ウ</t>
    </rPh>
    <rPh sb="7" eb="8">
      <t>コ</t>
    </rPh>
    <rPh sb="8" eb="9">
      <t>ブ</t>
    </rPh>
    <phoneticPr fontId="2"/>
  </si>
  <si>
    <t>柱部・壁部</t>
    <rPh sb="0" eb="1">
      <t>ハシラ</t>
    </rPh>
    <rPh sb="1" eb="2">
      <t>ブ</t>
    </rPh>
    <rPh sb="3" eb="4">
      <t>カベ</t>
    </rPh>
    <rPh sb="4" eb="5">
      <t>ブ</t>
    </rPh>
    <phoneticPr fontId="2"/>
  </si>
  <si>
    <t>梁部</t>
    <rPh sb="0" eb="1">
      <t>ハリ</t>
    </rPh>
    <rPh sb="1" eb="2">
      <t>ブ</t>
    </rPh>
    <phoneticPr fontId="2"/>
  </si>
  <si>
    <t>隅角部・接合部</t>
    <rPh sb="0" eb="1">
      <t>スミ</t>
    </rPh>
    <rPh sb="1" eb="2">
      <t>カド</t>
    </rPh>
    <rPh sb="2" eb="3">
      <t>ブ</t>
    </rPh>
    <rPh sb="4" eb="6">
      <t>セツゴウ</t>
    </rPh>
    <rPh sb="6" eb="7">
      <t>ブ</t>
    </rPh>
    <phoneticPr fontId="2"/>
  </si>
  <si>
    <t>胸壁</t>
    <rPh sb="0" eb="2">
      <t>キョウヘキ</t>
    </rPh>
    <phoneticPr fontId="2"/>
  </si>
  <si>
    <t>堅壁</t>
    <rPh sb="0" eb="1">
      <t>ケン</t>
    </rPh>
    <rPh sb="1" eb="2">
      <t>ヘキ</t>
    </rPh>
    <phoneticPr fontId="2"/>
  </si>
  <si>
    <t>翼壁</t>
    <rPh sb="0" eb="1">
      <t>ツバサ</t>
    </rPh>
    <rPh sb="1" eb="2">
      <t>カベ</t>
    </rPh>
    <phoneticPr fontId="2"/>
  </si>
  <si>
    <t>フーチング</t>
    <phoneticPr fontId="2"/>
  </si>
  <si>
    <t>支承本体</t>
    <rPh sb="0" eb="1">
      <t>シ</t>
    </rPh>
    <rPh sb="1" eb="2">
      <t>ショウ</t>
    </rPh>
    <rPh sb="2" eb="4">
      <t>ホンタイ</t>
    </rPh>
    <phoneticPr fontId="2"/>
  </si>
  <si>
    <t>アンカーボルト</t>
    <phoneticPr fontId="2"/>
  </si>
  <si>
    <t>沓座モルタル</t>
    <rPh sb="0" eb="2">
      <t>シュウザ</t>
    </rPh>
    <phoneticPr fontId="2"/>
  </si>
  <si>
    <t>台座コンクリート</t>
    <rPh sb="0" eb="2">
      <t>ダイザ</t>
    </rPh>
    <phoneticPr fontId="2"/>
  </si>
  <si>
    <t>落橋防止システム</t>
    <rPh sb="0" eb="1">
      <t>ラク</t>
    </rPh>
    <rPh sb="1" eb="2">
      <t>キョウ</t>
    </rPh>
    <rPh sb="2" eb="4">
      <t>ボウシ</t>
    </rPh>
    <phoneticPr fontId="2"/>
  </si>
  <si>
    <t>高欄</t>
    <rPh sb="0" eb="1">
      <t>コウ</t>
    </rPh>
    <rPh sb="1" eb="2">
      <t>ラン</t>
    </rPh>
    <phoneticPr fontId="2"/>
  </si>
  <si>
    <t>防護柵</t>
    <rPh sb="0" eb="2">
      <t>ボウゴ</t>
    </rPh>
    <rPh sb="2" eb="3">
      <t>サク</t>
    </rPh>
    <phoneticPr fontId="2"/>
  </si>
  <si>
    <t>地覆</t>
    <rPh sb="0" eb="2">
      <t>ジフク</t>
    </rPh>
    <phoneticPr fontId="2"/>
  </si>
  <si>
    <t>中央分離帯</t>
    <rPh sb="0" eb="2">
      <t>チュウオウ</t>
    </rPh>
    <rPh sb="2" eb="5">
      <t>ブンリタイ</t>
    </rPh>
    <phoneticPr fontId="2"/>
  </si>
  <si>
    <t>遮音施設</t>
    <rPh sb="0" eb="2">
      <t>シャオン</t>
    </rPh>
    <rPh sb="2" eb="4">
      <t>シセツ</t>
    </rPh>
    <phoneticPr fontId="2"/>
  </si>
  <si>
    <t>縁石</t>
    <rPh sb="0" eb="2">
      <t>エンセキ</t>
    </rPh>
    <phoneticPr fontId="2"/>
  </si>
  <si>
    <t>排水ます</t>
    <rPh sb="0" eb="2">
      <t>ハイスイ</t>
    </rPh>
    <phoneticPr fontId="2"/>
  </si>
  <si>
    <t>排水管</t>
    <rPh sb="0" eb="3">
      <t>ハイスイカン</t>
    </rPh>
    <phoneticPr fontId="2"/>
  </si>
  <si>
    <t>点検施設</t>
    <rPh sb="0" eb="2">
      <t>テンケン</t>
    </rPh>
    <rPh sb="2" eb="4">
      <t>シセツ</t>
    </rPh>
    <phoneticPr fontId="2"/>
  </si>
  <si>
    <t>添架物</t>
    <rPh sb="0" eb="1">
      <t>テン</t>
    </rPh>
    <rPh sb="1" eb="2">
      <t>カ</t>
    </rPh>
    <rPh sb="2" eb="3">
      <t>ブツ</t>
    </rPh>
    <phoneticPr fontId="2"/>
  </si>
  <si>
    <t>袖擁壁</t>
    <rPh sb="0" eb="1">
      <t>ソデ</t>
    </rPh>
    <rPh sb="1" eb="3">
      <t>ヨウヘキ</t>
    </rPh>
    <phoneticPr fontId="2"/>
  </si>
  <si>
    <t>頂版</t>
    <rPh sb="0" eb="1">
      <t>イタダ</t>
    </rPh>
    <rPh sb="1" eb="2">
      <t>バン</t>
    </rPh>
    <phoneticPr fontId="2"/>
  </si>
  <si>
    <t>底版</t>
    <rPh sb="0" eb="2">
      <t>テイバン</t>
    </rPh>
    <phoneticPr fontId="2"/>
  </si>
  <si>
    <t>断面方向連結部（プレキャスト）</t>
    <rPh sb="0" eb="2">
      <t>ダンメン</t>
    </rPh>
    <rPh sb="2" eb="4">
      <t>ホウコウ</t>
    </rPh>
    <rPh sb="4" eb="6">
      <t>レンケツ</t>
    </rPh>
    <rPh sb="6" eb="7">
      <t>ブ</t>
    </rPh>
    <phoneticPr fontId="2"/>
  </si>
  <si>
    <t>縦断方向連結部（プレキャスト）</t>
    <rPh sb="0" eb="2">
      <t>ジュウダン</t>
    </rPh>
    <rPh sb="2" eb="4">
      <t>ホウコウ</t>
    </rPh>
    <rPh sb="4" eb="6">
      <t>レンケツ</t>
    </rPh>
    <rPh sb="6" eb="7">
      <t>ブ</t>
    </rPh>
    <phoneticPr fontId="2"/>
  </si>
  <si>
    <t>目地部</t>
    <rPh sb="0" eb="2">
      <t>メジ</t>
    </rPh>
    <rPh sb="2" eb="3">
      <t>ブ</t>
    </rPh>
    <phoneticPr fontId="2"/>
  </si>
  <si>
    <t>翼壁</t>
    <rPh sb="0" eb="1">
      <t>ヨク</t>
    </rPh>
    <rPh sb="1" eb="2">
      <t>ヘキ</t>
    </rPh>
    <phoneticPr fontId="2"/>
  </si>
  <si>
    <t>溝橋</t>
    <rPh sb="0" eb="1">
      <t>ミゾ</t>
    </rPh>
    <rPh sb="1" eb="2">
      <t>バシ</t>
    </rPh>
    <phoneticPr fontId="2"/>
  </si>
  <si>
    <t>排水施設</t>
    <rPh sb="0" eb="2">
      <t>ハイスイ</t>
    </rPh>
    <rPh sb="2" eb="4">
      <t>シセツ</t>
    </rPh>
    <phoneticPr fontId="2"/>
  </si>
  <si>
    <t>橋脚（起点側）</t>
    <rPh sb="0" eb="2">
      <t>キョウキャク</t>
    </rPh>
    <rPh sb="3" eb="5">
      <t>キテン</t>
    </rPh>
    <rPh sb="5" eb="6">
      <t>ガワ</t>
    </rPh>
    <phoneticPr fontId="2"/>
  </si>
  <si>
    <t>橋台（起点側）</t>
    <rPh sb="0" eb="2">
      <t>キョウダイ</t>
    </rPh>
    <rPh sb="3" eb="5">
      <t>キテン</t>
    </rPh>
    <rPh sb="5" eb="6">
      <t>ガワ</t>
    </rPh>
    <phoneticPr fontId="2"/>
  </si>
  <si>
    <t>基礎（起点側）</t>
    <rPh sb="0" eb="2">
      <t>キソ</t>
    </rPh>
    <rPh sb="3" eb="5">
      <t>キテン</t>
    </rPh>
    <rPh sb="5" eb="6">
      <t>ガワ</t>
    </rPh>
    <phoneticPr fontId="2"/>
  </si>
  <si>
    <t>橋脚（終点側）</t>
    <rPh sb="0" eb="2">
      <t>キョウキャク</t>
    </rPh>
    <rPh sb="3" eb="5">
      <t>シュウテン</t>
    </rPh>
    <rPh sb="5" eb="6">
      <t>ガワ</t>
    </rPh>
    <phoneticPr fontId="2"/>
  </si>
  <si>
    <t>橋台（終点側）</t>
    <rPh sb="0" eb="2">
      <t>キョウダイ</t>
    </rPh>
    <phoneticPr fontId="2"/>
  </si>
  <si>
    <t>基礎（終点側）</t>
    <rPh sb="0" eb="2">
      <t>キソ</t>
    </rPh>
    <phoneticPr fontId="2"/>
  </si>
  <si>
    <t>支承部（起点側）</t>
    <rPh sb="0" eb="1">
      <t>シ</t>
    </rPh>
    <rPh sb="1" eb="2">
      <t>ショウ</t>
    </rPh>
    <rPh sb="2" eb="3">
      <t>ブ</t>
    </rPh>
    <rPh sb="4" eb="6">
      <t>キテン</t>
    </rPh>
    <rPh sb="6" eb="7">
      <t>ガワ</t>
    </rPh>
    <phoneticPr fontId="2"/>
  </si>
  <si>
    <t>支承部（終点側）</t>
    <rPh sb="0" eb="1">
      <t>シ</t>
    </rPh>
    <rPh sb="1" eb="2">
      <t>ショウ</t>
    </rPh>
    <rPh sb="2" eb="3">
      <t>ブ</t>
    </rPh>
    <rPh sb="4" eb="6">
      <t>シュウテン</t>
    </rPh>
    <rPh sb="6" eb="7">
      <t>ガワ</t>
    </rPh>
    <phoneticPr fontId="2"/>
  </si>
  <si>
    <t>伸縮装置（起点側）</t>
    <rPh sb="0" eb="4">
      <t>シンシュクソウチ</t>
    </rPh>
    <rPh sb="5" eb="7">
      <t>キテン</t>
    </rPh>
    <rPh sb="7" eb="8">
      <t>ガワ</t>
    </rPh>
    <phoneticPr fontId="2"/>
  </si>
  <si>
    <t>伸縮装置（終点側）</t>
    <rPh sb="0" eb="2">
      <t>シンシュク</t>
    </rPh>
    <rPh sb="2" eb="4">
      <t>ソウチ</t>
    </rPh>
    <rPh sb="5" eb="7">
      <t>シュウテン</t>
    </rPh>
    <rPh sb="7" eb="8">
      <t>ガワ</t>
    </rPh>
    <phoneticPr fontId="2"/>
  </si>
  <si>
    <t>側壁（起点側）</t>
    <rPh sb="0" eb="2">
      <t>ソクヘキ</t>
    </rPh>
    <rPh sb="3" eb="5">
      <t>キテン</t>
    </rPh>
    <rPh sb="5" eb="6">
      <t>ガワ</t>
    </rPh>
    <phoneticPr fontId="2"/>
  </si>
  <si>
    <t>側壁（終点側）</t>
    <rPh sb="0" eb="2">
      <t>ソクヘキ</t>
    </rPh>
    <rPh sb="3" eb="5">
      <t>シュウテン</t>
    </rPh>
    <rPh sb="5" eb="6">
      <t>ガワ</t>
    </rPh>
    <phoneticPr fontId="2"/>
  </si>
  <si>
    <t>隔壁（起点側）</t>
    <rPh sb="0" eb="2">
      <t>カクヘキ</t>
    </rPh>
    <rPh sb="3" eb="5">
      <t>キテン</t>
    </rPh>
    <rPh sb="5" eb="6">
      <t>ガワ</t>
    </rPh>
    <phoneticPr fontId="2"/>
  </si>
  <si>
    <t>隔壁（終点側）</t>
    <rPh sb="0" eb="2">
      <t>カクヘキ</t>
    </rPh>
    <rPh sb="3" eb="5">
      <t>シュウテン</t>
    </rPh>
    <rPh sb="5" eb="6">
      <t>ガワ</t>
    </rPh>
    <phoneticPr fontId="2"/>
  </si>
  <si>
    <t>径間長（m）</t>
    <rPh sb="0" eb="3">
      <t>ケイカンチョウ</t>
    </rPh>
    <phoneticPr fontId="3"/>
  </si>
  <si>
    <t>有効幅員（m）</t>
    <rPh sb="0" eb="2">
      <t>ユウコウ</t>
    </rPh>
    <rPh sb="2" eb="4">
      <t>フクイン</t>
    </rPh>
    <phoneticPr fontId="3"/>
  </si>
  <si>
    <t>マスタ名称</t>
  </si>
  <si>
    <t>コード</t>
  </si>
  <si>
    <t>項目名</t>
  </si>
  <si>
    <t>鋼</t>
  </si>
  <si>
    <t>ＲＣ</t>
  </si>
  <si>
    <t>ＰＣ</t>
  </si>
  <si>
    <t>ＳＲＣ</t>
  </si>
  <si>
    <t>石</t>
  </si>
  <si>
    <t>木</t>
  </si>
  <si>
    <t>その他</t>
  </si>
  <si>
    <t>混合橋</t>
  </si>
  <si>
    <t>中実床版</t>
  </si>
  <si>
    <t>プレテン床版</t>
  </si>
  <si>
    <t>中空床版</t>
  </si>
  <si>
    <t>プレテン中空床版</t>
  </si>
  <si>
    <t>ポステン中空床版</t>
  </si>
  <si>
    <t>その他（床版）</t>
  </si>
  <si>
    <t>Ｉ桁（非合成）</t>
  </si>
  <si>
    <t>Ｔ桁</t>
  </si>
  <si>
    <t>プレテンＴ桁</t>
  </si>
  <si>
    <t>Ｉ桁（合成）</t>
  </si>
  <si>
    <t>プレテンＴ桁（合成）</t>
  </si>
  <si>
    <t>Ｉ桁（鋼床版）</t>
  </si>
  <si>
    <t>ポステンＴ桁</t>
  </si>
  <si>
    <t>Ｉ桁（不明）</t>
  </si>
  <si>
    <t>ポステンＴ桁（合成）</t>
  </si>
  <si>
    <t>Ｈ型鋼（非合成）</t>
  </si>
  <si>
    <t>Ｈ型鋼（合成）</t>
  </si>
  <si>
    <t>Ｈ型鋼（不明）</t>
  </si>
  <si>
    <t>箱桁（非合成）</t>
  </si>
  <si>
    <t>箱桁</t>
  </si>
  <si>
    <t>プレテン箱桁</t>
  </si>
  <si>
    <t>箱桁（合成）</t>
  </si>
  <si>
    <t>プレテン箱桁（合成）</t>
  </si>
  <si>
    <t>箱桁（鋼床版）</t>
  </si>
  <si>
    <t>ポステン箱桁</t>
  </si>
  <si>
    <t>箱桁（不明）</t>
  </si>
  <si>
    <t>ポステン箱桁（合成）</t>
  </si>
  <si>
    <t>Ｔ桁（その他）</t>
  </si>
  <si>
    <t>トラス橋</t>
  </si>
  <si>
    <t>タイドアーチ</t>
  </si>
  <si>
    <t>ランガー</t>
  </si>
  <si>
    <t>ローゼ</t>
  </si>
  <si>
    <t>フィレディール</t>
  </si>
  <si>
    <t>ニールセン</t>
  </si>
  <si>
    <t>アーチ</t>
  </si>
  <si>
    <t>アーチ（その他）</t>
  </si>
  <si>
    <t>ラーメン橋</t>
  </si>
  <si>
    <t>斜張橋（Ｉ桁）</t>
  </si>
  <si>
    <t>斜張橋（箱桁）</t>
  </si>
  <si>
    <t>斜張橋（トラス）</t>
  </si>
  <si>
    <t>斜張橋（その他）</t>
  </si>
  <si>
    <t>吊橋（Ｉ桁）</t>
  </si>
  <si>
    <t>吊橋（箱桁）</t>
  </si>
  <si>
    <t>吊橋（トラス）</t>
  </si>
  <si>
    <t>吊橋（その他）</t>
  </si>
  <si>
    <t>合成床版橋</t>
  </si>
  <si>
    <t>ボックスカルバート</t>
  </si>
  <si>
    <t>横断歩道橋</t>
  </si>
  <si>
    <t>鋼系</t>
  </si>
  <si>
    <t>コンクリート系</t>
  </si>
  <si>
    <t>グレーチング系</t>
  </si>
  <si>
    <t>ＰＣ床版系</t>
  </si>
  <si>
    <t>場所打床版</t>
  </si>
  <si>
    <t>プレキャスト床版</t>
  </si>
  <si>
    <t>鋼床版</t>
  </si>
  <si>
    <t>合成床版</t>
  </si>
  <si>
    <t>重力式橋台</t>
  </si>
  <si>
    <t>半重力式橋台</t>
  </si>
  <si>
    <t>逆Ｔ式橋台</t>
  </si>
  <si>
    <t>控え壁式橋台</t>
  </si>
  <si>
    <t>ラーメン橋台</t>
  </si>
  <si>
    <t>箱式橋台</t>
  </si>
  <si>
    <t>中抜き橋台</t>
  </si>
  <si>
    <t>盛りこぼし橋台</t>
  </si>
  <si>
    <t>小橋台</t>
  </si>
  <si>
    <t>壁式橋脚</t>
  </si>
  <si>
    <t>柱橋脚（１柱角）</t>
  </si>
  <si>
    <t>柱橋脚（１柱角・面取）</t>
  </si>
  <si>
    <t>柱橋脚（１柱円）</t>
  </si>
  <si>
    <t>柱橋脚（１柱小判）</t>
  </si>
  <si>
    <t>ラーメン橋脚</t>
  </si>
  <si>
    <t>二層ラーメン橋脚</t>
  </si>
  <si>
    <t>三層ラーメン橋脚</t>
  </si>
  <si>
    <t>立体ラーメン橋脚</t>
  </si>
  <si>
    <t>Ｔ型橋脚（柱角）</t>
  </si>
  <si>
    <t>Ｔ型橋脚（柱角・面取）</t>
  </si>
  <si>
    <t>Ｔ型橋脚（柱円）</t>
  </si>
  <si>
    <t>Ｔ型橋脚（柱小判）</t>
  </si>
  <si>
    <t>Ｉ型橋脚</t>
  </si>
  <si>
    <t>パイルペイント橋脚</t>
  </si>
  <si>
    <t>柱橋脚（２柱角）</t>
  </si>
  <si>
    <t>柱橋脚（２柱角・面取）</t>
  </si>
  <si>
    <t>柱橋脚（２柱円）</t>
  </si>
  <si>
    <t>柱橋脚（２柱小判）</t>
  </si>
  <si>
    <t>ラケット型</t>
  </si>
  <si>
    <t>逆Ｌ型</t>
  </si>
  <si>
    <t>Ｖ型</t>
  </si>
  <si>
    <t>Ｙ型</t>
  </si>
  <si>
    <t>Ｔ型</t>
  </si>
  <si>
    <t>二層ラーメン</t>
  </si>
  <si>
    <t>三層ラーメン</t>
  </si>
  <si>
    <t>無筋コンクリート橋台</t>
  </si>
  <si>
    <t>無筋コンクリート橋脚</t>
  </si>
  <si>
    <t>その他橋台</t>
  </si>
  <si>
    <t>その他橋脚</t>
  </si>
  <si>
    <t>その他特殊橋脚</t>
  </si>
  <si>
    <t>形式不明橋台</t>
  </si>
  <si>
    <t>形式不明橋脚</t>
  </si>
  <si>
    <t>合成（鋼＋コンクリート）</t>
  </si>
  <si>
    <t>不明</t>
  </si>
  <si>
    <t>橋梁番号</t>
    <rPh sb="0" eb="2">
      <t>キョウリョウ</t>
    </rPh>
    <rPh sb="2" eb="4">
      <t>バンゴウ</t>
    </rPh>
    <phoneticPr fontId="3"/>
  </si>
  <si>
    <t>上部工材料</t>
    <phoneticPr fontId="2"/>
  </si>
  <si>
    <t>上部工構造形式</t>
    <phoneticPr fontId="2"/>
  </si>
  <si>
    <t>床版材料</t>
    <phoneticPr fontId="2"/>
  </si>
  <si>
    <t>床版形式</t>
    <phoneticPr fontId="2"/>
  </si>
  <si>
    <t>下部工構造形式</t>
    <phoneticPr fontId="2"/>
  </si>
  <si>
    <t>下部工材料</t>
    <phoneticPr fontId="2"/>
  </si>
  <si>
    <t>（別表２）</t>
    <rPh sb="1" eb="3">
      <t>ベッピョウ</t>
    </rPh>
    <phoneticPr fontId="2"/>
  </si>
  <si>
    <r>
      <t>橋面積（m</t>
    </r>
    <r>
      <rPr>
        <vertAlign val="superscript"/>
        <sz val="9"/>
        <color indexed="8"/>
        <rFont val="ＭＳ ゴシック"/>
        <family val="3"/>
        <charset val="128"/>
      </rPr>
      <t>2</t>
    </r>
    <r>
      <rPr>
        <sz val="9"/>
        <color indexed="8"/>
        <rFont val="ＭＳ ゴシック"/>
        <family val="3"/>
        <charset val="128"/>
      </rPr>
      <t>）</t>
    </r>
    <rPh sb="0" eb="1">
      <t>ハシ</t>
    </rPh>
    <rPh sb="1" eb="3">
      <t>メンセキ</t>
    </rPh>
    <phoneticPr fontId="3"/>
  </si>
  <si>
    <t>【措置の必要性】
□：軽微な損傷　　△：状況に応じて補修　　　■：補修（予防保全）　●：補修（構造安全性）
▲：維持工事　　　×：詳細調査・追跡調査　　★：緊急対応　　　　　○：補修済み</t>
    <rPh sb="1" eb="3">
      <t>ソチ</t>
    </rPh>
    <rPh sb="4" eb="7">
      <t>ヒツヨウセイ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</si>
</sst>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 "/>
    <numFmt numFmtId="177" formatCode="0.00_ "/>
    <numFmt numFmtId="185" formatCode="0.0_);[Red]\(0.0\)"/>
    <numFmt numFmtId="201" formatCode="0.0"/>
  </numFmts>
  <fonts count="15"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vertAlign val="superscript"/>
      <sz val="9"/>
      <color indexed="8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 wrapText="1"/>
      <protection locked="0"/>
    </xf>
    <xf numFmtId="0" fontId="7" fillId="0" borderId="0"/>
    <xf numFmtId="0" fontId="4" fillId="0" borderId="0"/>
    <xf numFmtId="0" fontId="4" fillId="0" borderId="0"/>
    <xf numFmtId="0" fontId="4" fillId="0" borderId="0"/>
  </cellStyleXfs>
  <cellXfs count="116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185" fontId="5" fillId="0" borderId="0" xfId="0" applyNumberFormat="1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Border="1">
      <alignment vertical="center"/>
    </xf>
    <xf numFmtId="176" fontId="5" fillId="0" borderId="5" xfId="0" applyNumberFormat="1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7" fillId="3" borderId="10" xfId="2" applyFont="1" applyFill="1" applyBorder="1" applyAlignment="1">
      <alignment horizontal="center"/>
    </xf>
    <xf numFmtId="0" fontId="7" fillId="0" borderId="10" xfId="2" applyFont="1" applyFill="1" applyBorder="1" applyAlignment="1">
      <alignment wrapText="1"/>
    </xf>
    <xf numFmtId="0" fontId="7" fillId="0" borderId="10" xfId="2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center" vertical="center"/>
    </xf>
    <xf numFmtId="201" fontId="5" fillId="2" borderId="1" xfId="0" applyNumberFormat="1" applyFont="1" applyFill="1" applyBorder="1">
      <alignment vertical="center"/>
    </xf>
    <xf numFmtId="201" fontId="5" fillId="0" borderId="2" xfId="0" applyNumberFormat="1" applyFont="1" applyBorder="1">
      <alignment vertical="center"/>
    </xf>
    <xf numFmtId="201" fontId="5" fillId="2" borderId="7" xfId="0" applyNumberFormat="1" applyFont="1" applyFill="1" applyBorder="1">
      <alignment vertical="center"/>
    </xf>
    <xf numFmtId="201" fontId="5" fillId="0" borderId="5" xfId="0" applyNumberFormat="1" applyFont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4" xfId="0" applyNumberFormat="1" applyFont="1" applyBorder="1">
      <alignment vertical="center"/>
    </xf>
    <xf numFmtId="201" fontId="5" fillId="2" borderId="4" xfId="0" applyNumberFormat="1" applyFont="1" applyFill="1" applyBorder="1">
      <alignment vertical="center"/>
    </xf>
    <xf numFmtId="201" fontId="5" fillId="0" borderId="4" xfId="0" applyNumberFormat="1" applyFont="1" applyBorder="1">
      <alignment vertical="center"/>
    </xf>
    <xf numFmtId="0" fontId="5" fillId="2" borderId="4" xfId="0" applyFont="1" applyFill="1" applyBorder="1" applyAlignment="1">
      <alignment horizontal="center" vertical="center" wrapText="1" shrinkToFit="1"/>
    </xf>
    <xf numFmtId="0" fontId="5" fillId="0" borderId="12" xfId="0" applyFont="1" applyBorder="1">
      <alignment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4" fillId="2" borderId="5" xfId="4" applyNumberFormat="1" applyFont="1" applyFill="1" applyBorder="1" applyAlignment="1">
      <alignment horizontal="center" vertical="center" textRotation="255" wrapText="1"/>
    </xf>
    <xf numFmtId="0" fontId="14" fillId="2" borderId="14" xfId="4" applyNumberFormat="1" applyFont="1" applyFill="1" applyBorder="1" applyAlignment="1">
      <alignment vertical="center" textRotation="255" wrapText="1"/>
    </xf>
    <xf numFmtId="0" fontId="14" fillId="0" borderId="2" xfId="4" applyNumberFormat="1" applyFont="1" applyFill="1" applyBorder="1" applyAlignment="1">
      <alignment horizontal="center" vertical="center" wrapText="1"/>
    </xf>
    <xf numFmtId="0" fontId="14" fillId="2" borderId="2" xfId="4" applyNumberFormat="1" applyFont="1" applyFill="1" applyBorder="1" applyAlignment="1">
      <alignment horizontal="center" vertical="center" textRotation="255" wrapText="1"/>
    </xf>
    <xf numFmtId="0" fontId="14" fillId="2" borderId="5" xfId="4" applyNumberFormat="1" applyFont="1" applyFill="1" applyBorder="1" applyAlignment="1">
      <alignment horizontal="center" vertical="center" textRotation="255" wrapText="1"/>
    </xf>
    <xf numFmtId="0" fontId="14" fillId="2" borderId="14" xfId="3" applyNumberFormat="1" applyFont="1" applyFill="1" applyBorder="1" applyAlignment="1">
      <alignment horizontal="center" vertical="center" wrapText="1"/>
    </xf>
    <xf numFmtId="0" fontId="14" fillId="2" borderId="7" xfId="3" applyNumberFormat="1" applyFont="1" applyFill="1" applyBorder="1" applyAlignment="1">
      <alignment horizontal="center" vertical="center" wrapText="1"/>
    </xf>
    <xf numFmtId="0" fontId="14" fillId="2" borderId="14" xfId="4" applyNumberFormat="1" applyFont="1" applyFill="1" applyBorder="1" applyAlignment="1">
      <alignment horizontal="center" vertical="center" textRotation="255" wrapText="1"/>
    </xf>
    <xf numFmtId="0" fontId="14" fillId="0" borderId="20" xfId="5" applyNumberFormat="1" applyFont="1" applyBorder="1" applyAlignment="1">
      <alignment horizontal="center" vertical="center" textRotation="255" wrapText="1"/>
    </xf>
    <xf numFmtId="0" fontId="14" fillId="0" borderId="15" xfId="5" applyNumberFormat="1" applyFont="1" applyBorder="1" applyAlignment="1">
      <alignment horizontal="center" vertical="center" textRotation="255" wrapText="1"/>
    </xf>
    <xf numFmtId="0" fontId="14" fillId="0" borderId="7" xfId="5" applyNumberFormat="1" applyFont="1" applyBorder="1" applyAlignment="1">
      <alignment horizontal="center" vertical="center" textRotation="255" wrapText="1"/>
    </xf>
    <xf numFmtId="0" fontId="14" fillId="0" borderId="1" xfId="4" applyNumberFormat="1" applyFont="1" applyFill="1" applyBorder="1" applyAlignment="1">
      <alignment horizontal="center" vertical="center" wrapText="1"/>
    </xf>
    <xf numFmtId="0" fontId="14" fillId="2" borderId="15" xfId="4" applyNumberFormat="1" applyFont="1" applyFill="1" applyBorder="1" applyAlignment="1">
      <alignment horizontal="center" vertical="center" textRotation="255" wrapText="1"/>
    </xf>
    <xf numFmtId="0" fontId="14" fillId="2" borderId="7" xfId="4" applyNumberFormat="1" applyFont="1" applyFill="1" applyBorder="1" applyAlignment="1">
      <alignment horizontal="center" vertical="center" textRotation="255" wrapText="1"/>
    </xf>
    <xf numFmtId="0" fontId="14" fillId="0" borderId="21" xfId="4" applyNumberFormat="1" applyFont="1" applyFill="1" applyBorder="1" applyAlignment="1">
      <alignment horizontal="center" vertical="center" wrapText="1"/>
    </xf>
    <xf numFmtId="0" fontId="14" fillId="0" borderId="22" xfId="4" applyNumberFormat="1" applyFont="1" applyFill="1" applyBorder="1" applyAlignment="1">
      <alignment horizontal="center" vertical="center" wrapText="1"/>
    </xf>
    <xf numFmtId="0" fontId="14" fillId="0" borderId="23" xfId="4" applyNumberFormat="1" applyFont="1" applyFill="1" applyBorder="1" applyAlignment="1">
      <alignment horizontal="center" vertical="center" wrapText="1"/>
    </xf>
    <xf numFmtId="0" fontId="14" fillId="2" borderId="24" xfId="4" applyNumberFormat="1" applyFont="1" applyFill="1" applyBorder="1" applyAlignment="1">
      <alignment horizontal="center" vertical="center" wrapText="1"/>
    </xf>
    <xf numFmtId="0" fontId="14" fillId="2" borderId="25" xfId="4" applyNumberFormat="1" applyFont="1" applyFill="1" applyBorder="1" applyAlignment="1">
      <alignment horizontal="center" vertical="center" wrapText="1"/>
    </xf>
    <xf numFmtId="0" fontId="14" fillId="2" borderId="26" xfId="4" applyNumberFormat="1" applyFont="1" applyFill="1" applyBorder="1" applyAlignment="1">
      <alignment horizontal="center" vertical="center" wrapText="1"/>
    </xf>
    <xf numFmtId="0" fontId="14" fillId="0" borderId="27" xfId="5" applyNumberFormat="1" applyFont="1" applyBorder="1" applyAlignment="1">
      <alignment horizontal="center" vertical="center" textRotation="255" wrapText="1"/>
    </xf>
    <xf numFmtId="0" fontId="14" fillId="2" borderId="4" xfId="3" applyNumberFormat="1" applyFont="1" applyFill="1" applyBorder="1" applyAlignment="1">
      <alignment horizontal="center" vertical="center" textRotation="255" wrapText="1"/>
    </xf>
    <xf numFmtId="0" fontId="14" fillId="2" borderId="15" xfId="3" applyNumberFormat="1" applyFont="1" applyFill="1" applyBorder="1" applyAlignment="1">
      <alignment horizontal="center" vertical="center" textRotation="255" wrapText="1"/>
    </xf>
    <xf numFmtId="0" fontId="14" fillId="2" borderId="5" xfId="3" applyNumberFormat="1" applyFont="1" applyFill="1" applyBorder="1" applyAlignment="1">
      <alignment horizontal="center" vertical="center" textRotation="255" wrapText="1"/>
    </xf>
    <xf numFmtId="0" fontId="14" fillId="2" borderId="4" xfId="3" applyNumberFormat="1" applyFont="1" applyFill="1" applyBorder="1" applyAlignment="1">
      <alignment horizontal="center" vertical="center" wrapText="1"/>
    </xf>
    <xf numFmtId="0" fontId="14" fillId="0" borderId="4" xfId="3" applyNumberFormat="1" applyFont="1" applyFill="1" applyBorder="1" applyAlignment="1">
      <alignment horizontal="center" vertical="center" textRotation="255" wrapText="1"/>
    </xf>
    <xf numFmtId="0" fontId="14" fillId="0" borderId="15" xfId="3" applyNumberFormat="1" applyFont="1" applyFill="1" applyBorder="1" applyAlignment="1">
      <alignment horizontal="center" vertical="center" textRotation="255" wrapText="1"/>
    </xf>
    <xf numFmtId="0" fontId="14" fillId="0" borderId="5" xfId="3" applyNumberFormat="1" applyFont="1" applyFill="1" applyBorder="1" applyAlignment="1">
      <alignment horizontal="center" vertical="center" textRotation="255" wrapText="1"/>
    </xf>
    <xf numFmtId="0" fontId="14" fillId="0" borderId="20" xfId="3" applyNumberFormat="1" applyFont="1" applyFill="1" applyBorder="1" applyAlignment="1">
      <alignment horizontal="center" vertical="center" textRotation="255" wrapText="1"/>
    </xf>
    <xf numFmtId="0" fontId="14" fillId="0" borderId="7" xfId="3" applyNumberFormat="1" applyFont="1" applyFill="1" applyBorder="1" applyAlignment="1">
      <alignment horizontal="center" vertical="center" textRotation="255" wrapText="1"/>
    </xf>
    <xf numFmtId="177" fontId="14" fillId="2" borderId="4" xfId="3" applyNumberFormat="1" applyFont="1" applyFill="1" applyBorder="1" applyAlignment="1">
      <alignment horizontal="center" vertical="center" textRotation="255" wrapText="1"/>
    </xf>
    <xf numFmtId="177" fontId="14" fillId="2" borderId="15" xfId="3" applyNumberFormat="1" applyFont="1" applyFill="1" applyBorder="1" applyAlignment="1">
      <alignment horizontal="center" vertical="center" textRotation="255" wrapText="1"/>
    </xf>
    <xf numFmtId="177" fontId="14" fillId="2" borderId="5" xfId="3" applyNumberFormat="1" applyFont="1" applyFill="1" applyBorder="1" applyAlignment="1">
      <alignment horizontal="center" vertical="center" textRotation="255" wrapText="1"/>
    </xf>
    <xf numFmtId="177" fontId="14" fillId="0" borderId="4" xfId="3" applyNumberFormat="1" applyFont="1" applyFill="1" applyBorder="1" applyAlignment="1">
      <alignment horizontal="center" vertical="center" textRotation="255" wrapText="1"/>
    </xf>
    <xf numFmtId="177" fontId="14" fillId="0" borderId="15" xfId="3" applyNumberFormat="1" applyFont="1" applyFill="1" applyBorder="1" applyAlignment="1">
      <alignment horizontal="center" vertical="center" textRotation="255" wrapText="1"/>
    </xf>
    <xf numFmtId="177" fontId="14" fillId="0" borderId="5" xfId="3" applyNumberFormat="1" applyFont="1" applyFill="1" applyBorder="1" applyAlignment="1">
      <alignment horizontal="center" vertical="center" textRotation="255" wrapText="1"/>
    </xf>
    <xf numFmtId="185" fontId="14" fillId="2" borderId="4" xfId="3" applyNumberFormat="1" applyFont="1" applyFill="1" applyBorder="1" applyAlignment="1">
      <alignment horizontal="center" vertical="center" textRotation="255" wrapText="1"/>
    </xf>
    <xf numFmtId="185" fontId="14" fillId="2" borderId="15" xfId="3" applyNumberFormat="1" applyFont="1" applyFill="1" applyBorder="1" applyAlignment="1">
      <alignment horizontal="center" vertical="center" textRotation="255" wrapText="1"/>
    </xf>
    <xf numFmtId="185" fontId="14" fillId="2" borderId="5" xfId="3" applyNumberFormat="1" applyFont="1" applyFill="1" applyBorder="1" applyAlignment="1">
      <alignment horizontal="center" vertical="center" textRotation="255" wrapText="1"/>
    </xf>
    <xf numFmtId="0" fontId="12" fillId="2" borderId="18" xfId="0" applyFont="1" applyFill="1" applyBorder="1" applyAlignment="1">
      <alignment horizontal="distributed" vertical="center"/>
    </xf>
    <xf numFmtId="0" fontId="14" fillId="0" borderId="11" xfId="1" applyNumberFormat="1" applyFont="1" applyFill="1" applyBorder="1" applyAlignment="1">
      <alignment horizontal="center" vertical="center" textRotation="255" wrapText="1"/>
      <protection locked="0"/>
    </xf>
    <xf numFmtId="0" fontId="14" fillId="0" borderId="19" xfId="1" applyNumberFormat="1" applyFont="1" applyFill="1" applyBorder="1" applyAlignment="1">
      <alignment horizontal="center" vertical="center" textRotation="255" wrapText="1"/>
      <protection locked="0"/>
    </xf>
    <xf numFmtId="0" fontId="14" fillId="0" borderId="6" xfId="1" applyNumberFormat="1" applyFont="1" applyFill="1" applyBorder="1" applyAlignment="1">
      <alignment horizontal="center" vertical="center" textRotation="255" wrapText="1"/>
      <protection locked="0"/>
    </xf>
    <xf numFmtId="0" fontId="14" fillId="0" borderId="4" xfId="3" applyNumberFormat="1" applyFont="1" applyFill="1" applyBorder="1" applyAlignment="1">
      <alignment horizontal="center" vertical="center" textRotation="255"/>
    </xf>
    <xf numFmtId="0" fontId="14" fillId="0" borderId="15" xfId="3" applyNumberFormat="1" applyFont="1" applyFill="1" applyBorder="1" applyAlignment="1">
      <alignment horizontal="center" vertical="center" textRotation="255"/>
    </xf>
    <xf numFmtId="0" fontId="14" fillId="0" borderId="5" xfId="3" applyNumberFormat="1" applyFont="1" applyFill="1" applyBorder="1" applyAlignment="1">
      <alignment horizontal="center" vertical="center" textRotation="255"/>
    </xf>
    <xf numFmtId="0" fontId="14" fillId="0" borderId="4" xfId="3" applyNumberFormat="1" applyFont="1" applyFill="1" applyBorder="1" applyAlignment="1">
      <alignment horizontal="center" vertical="center" wrapText="1"/>
    </xf>
    <xf numFmtId="0" fontId="14" fillId="0" borderId="15" xfId="3" applyNumberFormat="1" applyFont="1" applyFill="1" applyBorder="1" applyAlignment="1">
      <alignment horizontal="center" vertical="center" wrapText="1"/>
    </xf>
    <xf numFmtId="0" fontId="14" fillId="0" borderId="5" xfId="3" applyNumberFormat="1" applyFont="1" applyFill="1" applyBorder="1" applyAlignment="1">
      <alignment horizontal="center" vertical="center" wrapText="1"/>
    </xf>
    <xf numFmtId="0" fontId="14" fillId="0" borderId="20" xfId="3" applyNumberFormat="1" applyFont="1" applyFill="1" applyBorder="1" applyAlignment="1">
      <alignment horizontal="center" vertical="center"/>
    </xf>
    <xf numFmtId="0" fontId="14" fillId="0" borderId="15" xfId="3" applyNumberFormat="1" applyFont="1" applyFill="1" applyBorder="1" applyAlignment="1">
      <alignment horizontal="center" vertical="center"/>
    </xf>
    <xf numFmtId="0" fontId="14" fillId="0" borderId="7" xfId="3" applyNumberFormat="1" applyFont="1" applyFill="1" applyBorder="1" applyAlignment="1">
      <alignment horizontal="center" vertical="center"/>
    </xf>
    <xf numFmtId="176" fontId="14" fillId="0" borderId="20" xfId="3" applyNumberFormat="1" applyFont="1" applyFill="1" applyBorder="1" applyAlignment="1">
      <alignment horizontal="center" vertical="center" textRotation="255" wrapText="1"/>
    </xf>
    <xf numFmtId="176" fontId="14" fillId="0" borderId="15" xfId="3" applyNumberFormat="1" applyFont="1" applyFill="1" applyBorder="1" applyAlignment="1">
      <alignment horizontal="center" vertical="center" textRotation="255" wrapText="1"/>
    </xf>
    <xf numFmtId="176" fontId="14" fillId="0" borderId="7" xfId="3" applyNumberFormat="1" applyFont="1" applyFill="1" applyBorder="1" applyAlignment="1">
      <alignment horizontal="center" vertical="center" textRotation="255" wrapText="1"/>
    </xf>
    <xf numFmtId="0" fontId="14" fillId="0" borderId="16" xfId="4" applyFont="1" applyBorder="1" applyAlignment="1">
      <alignment horizontal="center" vertical="center" wrapText="1"/>
    </xf>
    <xf numFmtId="0" fontId="14" fillId="0" borderId="17" xfId="4" applyFont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7" fillId="0" borderId="29" xfId="2" applyFont="1" applyFill="1" applyBorder="1" applyAlignment="1">
      <alignment horizontal="center" vertical="center" wrapText="1"/>
    </xf>
    <xf numFmtId="0" fontId="7" fillId="0" borderId="30" xfId="2" applyFont="1" applyFill="1" applyBorder="1" applyAlignment="1">
      <alignment horizontal="center" vertical="center" wrapText="1"/>
    </xf>
  </cellXfs>
  <cellStyles count="6">
    <cellStyle name="標準" xfId="0" builtinId="0"/>
    <cellStyle name="標準_H12点検一覧" xfId="1" xr:uid="{D99A3429-0625-403B-A7B6-9E2CE824E7CF}"/>
    <cellStyle name="標準_Sheet1" xfId="2" xr:uid="{1B9FFD4F-16B7-41DC-AB71-4F0EDE8CC683}"/>
    <cellStyle name="標準_札土管内橋梁点検" xfId="3" xr:uid="{B44185E4-9B7B-4493-BF54-C36A3D263890}"/>
    <cellStyle name="標準_札土管内橋梁点検_橋梁点検結果記入様式" xfId="4" xr:uid="{BB1563F2-0C49-4FAC-80F2-CD822515AC1D}"/>
    <cellStyle name="標準_札土管内橋梁点検_橋梁点検結果記入様式_順位表" xfId="5" xr:uid="{75E3C032-AE56-4435-A6F8-C6CC3E1A71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&#65279;<?xml version="1.0" encoding="utf-8" standalone="yes"?>
<Relationships xmlns="http://schemas.openxmlformats.org/package/2006/relationships"><Relationship Id="rId3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4130A-EC16-42E7-9DF1-B55E69DE976C}">
  <sheetPr>
    <tabColor rgb="FFFFFF00"/>
    <pageSetUpPr fitToPage="1"/>
  </sheetPr>
  <dimension ref="A1:DP21"/>
  <sheetViews>
    <sheetView showGridLines="0" tabSelected="1" topLeftCell="X1" zoomScale="85" zoomScaleNormal="85" zoomScaleSheetLayoutView="70" workbookViewId="0">
      <selection activeCell="AU7" sqref="AU7"/>
    </sheetView>
  </sheetViews>
  <sheetFormatPr defaultRowHeight="11.25"/>
  <cols>
    <col min="1" max="1" width="4" style="9" customWidth="1"/>
    <col min="2" max="2" width="4.625" style="9" customWidth="1"/>
    <col min="3" max="3" width="10.875" style="9" bestFit="1" customWidth="1"/>
    <col min="4" max="4" width="9.75" style="9" hidden="1" customWidth="1"/>
    <col min="5" max="5" width="14.25" style="9" customWidth="1"/>
    <col min="6" max="6" width="19.25" style="9" bestFit="1" customWidth="1"/>
    <col min="7" max="7" width="5.625" style="14" customWidth="1"/>
    <col min="8" max="8" width="5.625" style="9" customWidth="1"/>
    <col min="9" max="10" width="5.625" style="14" customWidth="1"/>
    <col min="11" max="14" width="5.625" style="9" customWidth="1"/>
    <col min="15" max="15" width="5.625" style="13" customWidth="1"/>
    <col min="16" max="16" width="5.5" style="14" customWidth="1"/>
    <col min="17" max="17" width="6" style="9" hidden="1" customWidth="1"/>
    <col min="18" max="18" width="9.875" style="9" customWidth="1"/>
    <col min="19" max="19" width="8.25" style="9" hidden="1" customWidth="1"/>
    <col min="20" max="20" width="18.25" style="14" customWidth="1"/>
    <col min="21" max="21" width="6" style="9" hidden="1" customWidth="1"/>
    <col min="22" max="22" width="12.875" style="9" customWidth="1"/>
    <col min="23" max="23" width="8.25" style="9" hidden="1" customWidth="1"/>
    <col min="24" max="24" width="15.375" style="14" customWidth="1"/>
    <col min="25" max="25" width="7.5" style="9" hidden="1" customWidth="1"/>
    <col min="26" max="26" width="8.75" style="9" bestFit="1" customWidth="1"/>
    <col min="27" max="27" width="7.5" style="9" hidden="1" customWidth="1"/>
    <col min="28" max="28" width="18.375" style="9" customWidth="1"/>
    <col min="29" max="29" width="7.5" style="9" hidden="1" customWidth="1"/>
    <col min="30" max="30" width="8.75" style="9" bestFit="1" customWidth="1"/>
    <col min="31" max="31" width="7.5" style="9" hidden="1" customWidth="1"/>
    <col min="32" max="32" width="18.375" style="9" customWidth="1"/>
    <col min="33" max="34" width="5.625" style="14" customWidth="1"/>
    <col min="35" max="35" width="5.625" style="9" customWidth="1"/>
    <col min="36" max="119" width="5.625" style="14" customWidth="1"/>
    <col min="120" max="120" width="11" style="15" customWidth="1"/>
    <col min="121" max="16384" width="9" style="9"/>
  </cols>
  <sheetData>
    <row r="1" spans="1:120" s="51" customFormat="1" ht="41.25" customHeight="1">
      <c r="A1" s="50"/>
      <c r="E1" s="50"/>
      <c r="G1" s="52" t="s">
        <v>223</v>
      </c>
      <c r="I1" s="53"/>
      <c r="J1" s="53"/>
      <c r="M1" s="95" t="s">
        <v>31</v>
      </c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53"/>
      <c r="AH1" s="53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5"/>
    </row>
    <row r="2" spans="1:120" s="51" customFormat="1" ht="42" customHeight="1">
      <c r="A2" s="96" t="s">
        <v>216</v>
      </c>
      <c r="B2" s="99" t="s">
        <v>0</v>
      </c>
      <c r="C2" s="102" t="s">
        <v>1</v>
      </c>
      <c r="D2" s="102" t="s">
        <v>2</v>
      </c>
      <c r="E2" s="102" t="s">
        <v>3</v>
      </c>
      <c r="F2" s="105" t="s">
        <v>12</v>
      </c>
      <c r="G2" s="81" t="s">
        <v>14</v>
      </c>
      <c r="H2" s="108" t="s">
        <v>15</v>
      </c>
      <c r="I2" s="81" t="s">
        <v>17</v>
      </c>
      <c r="J2" s="81" t="s">
        <v>4</v>
      </c>
      <c r="K2" s="84" t="s">
        <v>26</v>
      </c>
      <c r="L2" s="84" t="s">
        <v>27</v>
      </c>
      <c r="M2" s="86" t="s">
        <v>103</v>
      </c>
      <c r="N2" s="89" t="s">
        <v>104</v>
      </c>
      <c r="O2" s="92" t="s">
        <v>224</v>
      </c>
      <c r="P2" s="77" t="s">
        <v>5</v>
      </c>
      <c r="Q2" s="80" t="s">
        <v>28</v>
      </c>
      <c r="R2" s="80"/>
      <c r="S2" s="80"/>
      <c r="T2" s="80"/>
      <c r="U2" s="80" t="s">
        <v>29</v>
      </c>
      <c r="V2" s="80"/>
      <c r="W2" s="80"/>
      <c r="X2" s="80"/>
      <c r="Y2" s="80" t="s">
        <v>18</v>
      </c>
      <c r="Z2" s="80"/>
      <c r="AA2" s="80"/>
      <c r="AB2" s="80"/>
      <c r="AC2" s="80" t="s">
        <v>19</v>
      </c>
      <c r="AD2" s="80"/>
      <c r="AE2" s="80"/>
      <c r="AF2" s="80"/>
      <c r="AG2" s="64" t="s">
        <v>6</v>
      </c>
      <c r="AH2" s="64" t="s">
        <v>16</v>
      </c>
      <c r="AI2" s="76" t="s">
        <v>25</v>
      </c>
      <c r="AJ2" s="111" t="s">
        <v>225</v>
      </c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70" t="s">
        <v>24</v>
      </c>
    </row>
    <row r="3" spans="1:120" s="51" customFormat="1" ht="42" customHeight="1">
      <c r="A3" s="97"/>
      <c r="B3" s="100"/>
      <c r="C3" s="103"/>
      <c r="D3" s="103"/>
      <c r="E3" s="103"/>
      <c r="F3" s="106"/>
      <c r="G3" s="82"/>
      <c r="H3" s="109"/>
      <c r="I3" s="82"/>
      <c r="J3" s="82"/>
      <c r="K3" s="82"/>
      <c r="L3" s="82"/>
      <c r="M3" s="87"/>
      <c r="N3" s="90"/>
      <c r="O3" s="93"/>
      <c r="P3" s="78"/>
      <c r="Q3" s="61" t="s">
        <v>13</v>
      </c>
      <c r="R3" s="61" t="s">
        <v>9</v>
      </c>
      <c r="S3" s="61" t="s">
        <v>10</v>
      </c>
      <c r="T3" s="61" t="s">
        <v>11</v>
      </c>
      <c r="U3" s="61" t="s">
        <v>13</v>
      </c>
      <c r="V3" s="61" t="s">
        <v>9</v>
      </c>
      <c r="W3" s="61" t="s">
        <v>10</v>
      </c>
      <c r="X3" s="61" t="s">
        <v>30</v>
      </c>
      <c r="Y3" s="61" t="s">
        <v>13</v>
      </c>
      <c r="Z3" s="61" t="s">
        <v>9</v>
      </c>
      <c r="AA3" s="61" t="s">
        <v>10</v>
      </c>
      <c r="AB3" s="61" t="s">
        <v>11</v>
      </c>
      <c r="AC3" s="61" t="s">
        <v>13</v>
      </c>
      <c r="AD3" s="61" t="s">
        <v>9</v>
      </c>
      <c r="AE3" s="61" t="s">
        <v>10</v>
      </c>
      <c r="AF3" s="61" t="s">
        <v>11</v>
      </c>
      <c r="AG3" s="65"/>
      <c r="AH3" s="65"/>
      <c r="AI3" s="65"/>
      <c r="AJ3" s="68" t="s">
        <v>7</v>
      </c>
      <c r="AK3" s="68" t="s">
        <v>20</v>
      </c>
      <c r="AL3" s="68" t="s">
        <v>21</v>
      </c>
      <c r="AM3" s="68" t="s">
        <v>8</v>
      </c>
      <c r="AN3" s="68" t="s">
        <v>32</v>
      </c>
      <c r="AO3" s="67" t="s">
        <v>35</v>
      </c>
      <c r="AP3" s="67"/>
      <c r="AQ3" s="67" t="s">
        <v>36</v>
      </c>
      <c r="AR3" s="67"/>
      <c r="AS3" s="67"/>
      <c r="AT3" s="67" t="s">
        <v>40</v>
      </c>
      <c r="AU3" s="67"/>
      <c r="AV3" s="67"/>
      <c r="AW3" s="67"/>
      <c r="AX3" s="67"/>
      <c r="AY3" s="67" t="s">
        <v>45</v>
      </c>
      <c r="AZ3" s="67"/>
      <c r="BA3" s="67" t="s">
        <v>48</v>
      </c>
      <c r="BB3" s="67"/>
      <c r="BC3" s="67"/>
      <c r="BD3" s="67"/>
      <c r="BE3" s="68" t="s">
        <v>53</v>
      </c>
      <c r="BF3" s="68" t="s">
        <v>54</v>
      </c>
      <c r="BG3" s="68" t="s">
        <v>55</v>
      </c>
      <c r="BH3" s="68" t="s">
        <v>56</v>
      </c>
      <c r="BI3" s="68" t="s">
        <v>57</v>
      </c>
      <c r="BJ3" s="68" t="s">
        <v>23</v>
      </c>
      <c r="BK3" s="67" t="s">
        <v>89</v>
      </c>
      <c r="BL3" s="67"/>
      <c r="BM3" s="67"/>
      <c r="BN3" s="67"/>
      <c r="BO3" s="67" t="s">
        <v>90</v>
      </c>
      <c r="BP3" s="67"/>
      <c r="BQ3" s="67"/>
      <c r="BR3" s="67"/>
      <c r="BS3" s="67" t="s">
        <v>91</v>
      </c>
      <c r="BT3" s="67"/>
      <c r="BU3" s="67" t="s">
        <v>92</v>
      </c>
      <c r="BV3" s="67"/>
      <c r="BW3" s="67"/>
      <c r="BX3" s="67"/>
      <c r="BY3" s="58" t="s">
        <v>93</v>
      </c>
      <c r="BZ3" s="58"/>
      <c r="CA3" s="58"/>
      <c r="CB3" s="58"/>
      <c r="CC3" s="58" t="s">
        <v>94</v>
      </c>
      <c r="CD3" s="58"/>
      <c r="CE3" s="58" t="s">
        <v>95</v>
      </c>
      <c r="CF3" s="58"/>
      <c r="CG3" s="58"/>
      <c r="CH3" s="58"/>
      <c r="CI3" s="58"/>
      <c r="CJ3" s="58" t="s">
        <v>96</v>
      </c>
      <c r="CK3" s="58"/>
      <c r="CL3" s="58"/>
      <c r="CM3" s="58"/>
      <c r="CN3" s="58"/>
      <c r="CO3" s="63" t="s">
        <v>69</v>
      </c>
      <c r="CP3" s="59" t="s">
        <v>70</v>
      </c>
      <c r="CQ3" s="59" t="s">
        <v>71</v>
      </c>
      <c r="CR3" s="59" t="s">
        <v>72</v>
      </c>
      <c r="CS3" s="59" t="s">
        <v>73</v>
      </c>
      <c r="CT3" s="59" t="s">
        <v>97</v>
      </c>
      <c r="CU3" s="59" t="s">
        <v>98</v>
      </c>
      <c r="CV3" s="59" t="s">
        <v>74</v>
      </c>
      <c r="CW3" s="59" t="s">
        <v>75</v>
      </c>
      <c r="CX3" s="59" t="s">
        <v>22</v>
      </c>
      <c r="CY3" s="73" t="s">
        <v>88</v>
      </c>
      <c r="CZ3" s="74"/>
      <c r="DA3" s="75"/>
      <c r="DB3" s="59" t="s">
        <v>78</v>
      </c>
      <c r="DC3" s="59" t="s">
        <v>79</v>
      </c>
      <c r="DD3" s="59" t="s">
        <v>80</v>
      </c>
      <c r="DE3" s="58" t="s">
        <v>87</v>
      </c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71"/>
    </row>
    <row r="4" spans="1:120" s="51" customFormat="1" ht="83.25" customHeight="1">
      <c r="A4" s="98"/>
      <c r="B4" s="101"/>
      <c r="C4" s="104"/>
      <c r="D4" s="104"/>
      <c r="E4" s="104"/>
      <c r="F4" s="107"/>
      <c r="G4" s="83"/>
      <c r="H4" s="110"/>
      <c r="I4" s="83"/>
      <c r="J4" s="83"/>
      <c r="K4" s="85"/>
      <c r="L4" s="85"/>
      <c r="M4" s="88"/>
      <c r="N4" s="91"/>
      <c r="O4" s="94"/>
      <c r="P4" s="79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6"/>
      <c r="AH4" s="66"/>
      <c r="AI4" s="66"/>
      <c r="AJ4" s="69"/>
      <c r="AK4" s="69"/>
      <c r="AL4" s="69"/>
      <c r="AM4" s="69"/>
      <c r="AN4" s="69"/>
      <c r="AO4" s="56" t="s">
        <v>33</v>
      </c>
      <c r="AP4" s="56" t="s">
        <v>34</v>
      </c>
      <c r="AQ4" s="56" t="s">
        <v>37</v>
      </c>
      <c r="AR4" s="56" t="s">
        <v>38</v>
      </c>
      <c r="AS4" s="56" t="s">
        <v>39</v>
      </c>
      <c r="AT4" s="56" t="s">
        <v>41</v>
      </c>
      <c r="AU4" s="56" t="s">
        <v>42</v>
      </c>
      <c r="AV4" s="56" t="s">
        <v>43</v>
      </c>
      <c r="AW4" s="56" t="s">
        <v>44</v>
      </c>
      <c r="AX4" s="56" t="s">
        <v>39</v>
      </c>
      <c r="AY4" s="56" t="s">
        <v>46</v>
      </c>
      <c r="AZ4" s="56" t="s">
        <v>47</v>
      </c>
      <c r="BA4" s="56" t="s">
        <v>49</v>
      </c>
      <c r="BB4" s="56" t="s">
        <v>50</v>
      </c>
      <c r="BC4" s="56" t="s">
        <v>51</v>
      </c>
      <c r="BD4" s="56" t="s">
        <v>52</v>
      </c>
      <c r="BE4" s="69"/>
      <c r="BF4" s="69"/>
      <c r="BG4" s="69"/>
      <c r="BH4" s="69"/>
      <c r="BI4" s="69"/>
      <c r="BJ4" s="69"/>
      <c r="BK4" s="56" t="s">
        <v>58</v>
      </c>
      <c r="BL4" s="56" t="s">
        <v>59</v>
      </c>
      <c r="BM4" s="56" t="s">
        <v>60</v>
      </c>
      <c r="BN4" s="56" t="s">
        <v>23</v>
      </c>
      <c r="BO4" s="56" t="s">
        <v>61</v>
      </c>
      <c r="BP4" s="56" t="s">
        <v>62</v>
      </c>
      <c r="BQ4" s="56" t="s">
        <v>63</v>
      </c>
      <c r="BR4" s="56" t="s">
        <v>23</v>
      </c>
      <c r="BS4" s="56" t="s">
        <v>64</v>
      </c>
      <c r="BT4" s="56" t="s">
        <v>23</v>
      </c>
      <c r="BU4" s="56" t="s">
        <v>58</v>
      </c>
      <c r="BV4" s="56" t="s">
        <v>59</v>
      </c>
      <c r="BW4" s="56" t="s">
        <v>60</v>
      </c>
      <c r="BX4" s="56" t="s">
        <v>23</v>
      </c>
      <c r="BY4" s="56" t="s">
        <v>61</v>
      </c>
      <c r="BZ4" s="56" t="s">
        <v>62</v>
      </c>
      <c r="CA4" s="56" t="s">
        <v>63</v>
      </c>
      <c r="CB4" s="56" t="s">
        <v>23</v>
      </c>
      <c r="CC4" s="56" t="s">
        <v>64</v>
      </c>
      <c r="CD4" s="56" t="s">
        <v>23</v>
      </c>
      <c r="CE4" s="56" t="s">
        <v>65</v>
      </c>
      <c r="CF4" s="56" t="s">
        <v>66</v>
      </c>
      <c r="CG4" s="56" t="s">
        <v>67</v>
      </c>
      <c r="CH4" s="56" t="s">
        <v>68</v>
      </c>
      <c r="CI4" s="56" t="s">
        <v>23</v>
      </c>
      <c r="CJ4" s="56" t="s">
        <v>65</v>
      </c>
      <c r="CK4" s="56" t="s">
        <v>66</v>
      </c>
      <c r="CL4" s="56" t="s">
        <v>67</v>
      </c>
      <c r="CM4" s="56" t="s">
        <v>68</v>
      </c>
      <c r="CN4" s="56" t="s">
        <v>23</v>
      </c>
      <c r="CO4" s="68"/>
      <c r="CP4" s="60"/>
      <c r="CQ4" s="60"/>
      <c r="CR4" s="60"/>
      <c r="CS4" s="60"/>
      <c r="CT4" s="60"/>
      <c r="CU4" s="60"/>
      <c r="CV4" s="60"/>
      <c r="CW4" s="60"/>
      <c r="CX4" s="60"/>
      <c r="CY4" s="57" t="s">
        <v>76</v>
      </c>
      <c r="CZ4" s="57" t="s">
        <v>77</v>
      </c>
      <c r="DA4" s="57" t="s">
        <v>23</v>
      </c>
      <c r="DB4" s="63"/>
      <c r="DC4" s="60"/>
      <c r="DD4" s="60"/>
      <c r="DE4" s="56" t="s">
        <v>81</v>
      </c>
      <c r="DF4" s="56" t="s">
        <v>99</v>
      </c>
      <c r="DG4" s="56" t="s">
        <v>100</v>
      </c>
      <c r="DH4" s="56" t="s">
        <v>82</v>
      </c>
      <c r="DI4" s="56" t="s">
        <v>101</v>
      </c>
      <c r="DJ4" s="56" t="s">
        <v>102</v>
      </c>
      <c r="DK4" s="56" t="s">
        <v>83</v>
      </c>
      <c r="DL4" s="56" t="s">
        <v>84</v>
      </c>
      <c r="DM4" s="56" t="s">
        <v>85</v>
      </c>
      <c r="DN4" s="56" t="s">
        <v>86</v>
      </c>
      <c r="DO4" s="56" t="s">
        <v>23</v>
      </c>
      <c r="DP4" s="72"/>
    </row>
    <row r="5" spans="1:120" s="1" customFormat="1" ht="42.75" customHeight="1">
      <c r="A5" s="36">
        <v>1</v>
      </c>
      <c r="B5" s="37"/>
      <c r="C5" s="39"/>
      <c r="D5" s="11"/>
      <c r="E5" s="38"/>
      <c r="F5" s="39"/>
      <c r="G5" s="39"/>
      <c r="H5" s="40"/>
      <c r="I5" s="39"/>
      <c r="J5" s="39"/>
      <c r="K5" s="39"/>
      <c r="L5" s="39"/>
      <c r="M5" s="41"/>
      <c r="N5" s="42"/>
      <c r="O5" s="41"/>
      <c r="P5" s="35"/>
      <c r="Q5" s="35" t="str">
        <f>IFERROR(VLOOKUP('橋梁点検結果一覧表 (66種)'!R5,プルダウン選択項目一覧【変更・削除不可】!$C$3:$D$10,2,FALSE),"-")</f>
        <v>-</v>
      </c>
      <c r="R5" s="43"/>
      <c r="S5" s="35" t="str">
        <f>IFERROR(VLOOKUP('橋梁点検結果一覧表 (66種)'!T5,プルダウン選択項目一覧【変更・削除不可】!$C$13:$D$62,2,FALSE),"-")</f>
        <v>-</v>
      </c>
      <c r="T5" s="35"/>
      <c r="U5" s="35" t="str">
        <f>IFERROR(VLOOKUP('橋梁点検結果一覧表 (66種)'!V5,プルダウン選択項目一覧【変更・削除不可】!$G$3:$H$7,2,FALSE),"-")</f>
        <v>-</v>
      </c>
      <c r="V5" s="43"/>
      <c r="W5" s="35" t="str">
        <f>IFERROR(VLOOKUP('橋梁点検結果一覧表 (66種)'!X5,プルダウン選択項目一覧【変更・削除不可】!$G$10:$H$14,2,FALSE),"-")</f>
        <v>-</v>
      </c>
      <c r="X5" s="35"/>
      <c r="Y5" s="35" t="str">
        <f>IFERROR(VLOOKUP('橋梁点検結果一覧表 (66種)'!Z5,プルダウン選択項目一覧【変更・削除不可】!$K$47:$L$53,2,FALSE),"-")</f>
        <v>-</v>
      </c>
      <c r="Z5" s="35"/>
      <c r="AA5" s="35" t="str">
        <f>IFERROR(VLOOKUP('橋梁点検結果一覧表 (66種)'!AB5,プルダウン選択項目一覧【変更・削除不可】!$K$3:$L$44,2,FALSE),"-")</f>
        <v>-</v>
      </c>
      <c r="AB5" s="35"/>
      <c r="AC5" s="35" t="str">
        <f>IFERROR(VLOOKUP('橋梁点検結果一覧表 (66種)'!AD5,プルダウン選択項目一覧【変更・削除不可】!$K$47:$L$53,2,FALSE),"-")</f>
        <v>-</v>
      </c>
      <c r="AD5" s="35"/>
      <c r="AE5" s="35" t="str">
        <f>IFERROR(VLOOKUP('橋梁点検結果一覧表 (66種)'!AF5,プルダウン選択項目一覧【変更・削除不可】!$K$3:$L$44,2,FALSE),"-")</f>
        <v>-</v>
      </c>
      <c r="AF5" s="35"/>
      <c r="AG5" s="12"/>
      <c r="AH5" s="12"/>
      <c r="AI5" s="44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45"/>
    </row>
    <row r="6" spans="1:120" s="1" customFormat="1" ht="42.75" customHeight="1">
      <c r="A6" s="7">
        <v>2</v>
      </c>
      <c r="B6" s="3"/>
      <c r="C6" s="5"/>
      <c r="D6" s="2"/>
      <c r="E6" s="8"/>
      <c r="F6" s="5"/>
      <c r="G6" s="5"/>
      <c r="H6" s="6"/>
      <c r="I6" s="5"/>
      <c r="J6" s="5"/>
      <c r="K6" s="4"/>
      <c r="L6" s="4"/>
      <c r="M6" s="31"/>
      <c r="N6" s="32"/>
      <c r="O6" s="31"/>
      <c r="P6" s="10"/>
      <c r="Q6" s="10" t="str">
        <f>IFERROR(VLOOKUP('橋梁点検結果一覧表 (66種)'!R6,プルダウン選択項目一覧【変更・削除不可】!$C$3:$D$10,2,FALSE),"-")</f>
        <v>-</v>
      </c>
      <c r="R6" s="46"/>
      <c r="S6" s="47" t="str">
        <f>IFERROR(VLOOKUP('橋梁点検結果一覧表 (66種)'!T6,プルダウン選択項目一覧【変更・削除不可】!$C$13:$D$62,2,FALSE),"-")</f>
        <v>-</v>
      </c>
      <c r="T6" s="47"/>
      <c r="U6" s="47" t="str">
        <f>IFERROR(VLOOKUP('橋梁点検結果一覧表 (66種)'!V6,プルダウン選択項目一覧【変更・削除不可】!$G$3:$H$7,2,FALSE),"-")</f>
        <v>-</v>
      </c>
      <c r="V6" s="46"/>
      <c r="W6" s="47" t="str">
        <f>IFERROR(VLOOKUP('橋梁点検結果一覧表 (66種)'!X6,プルダウン選択項目一覧【変更・削除不可】!$G$10:$H$14,2,FALSE),"-")</f>
        <v>-</v>
      </c>
      <c r="X6" s="47"/>
      <c r="Y6" s="47" t="str">
        <f>IFERROR(VLOOKUP('橋梁点検結果一覧表 (66種)'!Z6,プルダウン選択項目一覧【変更・削除不可】!$K$47:$L$53,2,FALSE),"-")</f>
        <v>-</v>
      </c>
      <c r="Z6" s="47"/>
      <c r="AA6" s="47" t="str">
        <f>IFERROR(VLOOKUP('橋梁点検結果一覧表 (66種)'!AB6,プルダウン選択項目一覧【変更・削除不可】!$K$3:$L$44,2,FALSE),"-")</f>
        <v>-</v>
      </c>
      <c r="AB6" s="47"/>
      <c r="AC6" s="47" t="str">
        <f>IFERROR(VLOOKUP('橋梁点検結果一覧表 (66種)'!AD6,プルダウン選択項目一覧【変更・削除不可】!$K$47:$L$53,2,FALSE),"-")</f>
        <v>-</v>
      </c>
      <c r="AD6" s="47"/>
      <c r="AE6" s="47" t="str">
        <f>IFERROR(VLOOKUP('橋梁点検結果一覧表 (66種)'!AF6,プルダウン選択項目一覧【変更・削除不可】!$K$3:$L$44,2,FALSE),"-")</f>
        <v>-</v>
      </c>
      <c r="AF6" s="47"/>
      <c r="AG6" s="4"/>
      <c r="AH6" s="4"/>
      <c r="AI6" s="3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25"/>
    </row>
    <row r="7" spans="1:120" s="1" customFormat="1" ht="42.75" customHeight="1">
      <c r="A7" s="7">
        <v>3</v>
      </c>
      <c r="B7" s="3"/>
      <c r="C7" s="5"/>
      <c r="D7" s="3"/>
      <c r="E7" s="8"/>
      <c r="F7" s="5"/>
      <c r="G7" s="5"/>
      <c r="H7" s="6"/>
      <c r="I7" s="5"/>
      <c r="J7" s="5"/>
      <c r="K7" s="4"/>
      <c r="L7" s="4"/>
      <c r="M7" s="31"/>
      <c r="N7" s="32"/>
      <c r="O7" s="31"/>
      <c r="P7" s="10"/>
      <c r="Q7" s="10" t="str">
        <f>IFERROR(VLOOKUP('橋梁点検結果一覧表 (66種)'!R7,プルダウン選択項目一覧【変更・削除不可】!$C$3:$D$10,2,FALSE),"-")</f>
        <v>-</v>
      </c>
      <c r="R7" s="46"/>
      <c r="S7" s="47" t="str">
        <f>IFERROR(VLOOKUP('橋梁点検結果一覧表 (66種)'!T7,プルダウン選択項目一覧【変更・削除不可】!$C$13:$D$62,2,FALSE),"-")</f>
        <v>-</v>
      </c>
      <c r="T7" s="47"/>
      <c r="U7" s="47" t="str">
        <f>IFERROR(VLOOKUP('橋梁点検結果一覧表 (66種)'!V7,プルダウン選択項目一覧【変更・削除不可】!$G$3:$H$7,2,FALSE),"-")</f>
        <v>-</v>
      </c>
      <c r="V7" s="46"/>
      <c r="W7" s="47" t="str">
        <f>IFERROR(VLOOKUP('橋梁点検結果一覧表 (66種)'!X7,プルダウン選択項目一覧【変更・削除不可】!$G$10:$H$14,2,FALSE),"-")</f>
        <v>-</v>
      </c>
      <c r="X7" s="47"/>
      <c r="Y7" s="47" t="str">
        <f>IFERROR(VLOOKUP('橋梁点検結果一覧表 (66種)'!Z7,プルダウン選択項目一覧【変更・削除不可】!$K$47:$L$53,2,FALSE),"-")</f>
        <v>-</v>
      </c>
      <c r="Z7" s="47"/>
      <c r="AA7" s="47" t="str">
        <f>IFERROR(VLOOKUP('橋梁点検結果一覧表 (66種)'!AB7,プルダウン選択項目一覧【変更・削除不可】!$K$3:$L$44,2,FALSE),"-")</f>
        <v>-</v>
      </c>
      <c r="AB7" s="47"/>
      <c r="AC7" s="47" t="str">
        <f>IFERROR(VLOOKUP('橋梁点検結果一覧表 (66種)'!AD7,プルダウン選択項目一覧【変更・削除不可】!$K$47:$L$53,2,FALSE),"-")</f>
        <v>-</v>
      </c>
      <c r="AD7" s="47"/>
      <c r="AE7" s="47" t="str">
        <f>IFERROR(VLOOKUP('橋梁点検結果一覧表 (66種)'!AF7,プルダウン選択項目一覧【変更・削除不可】!$K$3:$L$44,2,FALSE),"-")</f>
        <v>-</v>
      </c>
      <c r="AF7" s="47"/>
      <c r="AG7" s="5"/>
      <c r="AH7" s="5"/>
      <c r="AI7" s="3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25"/>
    </row>
    <row r="8" spans="1:120" s="1" customFormat="1" ht="42.75" customHeight="1">
      <c r="A8" s="7">
        <v>4</v>
      </c>
      <c r="B8" s="3"/>
      <c r="C8" s="5"/>
      <c r="D8" s="3"/>
      <c r="E8" s="8"/>
      <c r="F8" s="5"/>
      <c r="G8" s="5"/>
      <c r="H8" s="6"/>
      <c r="I8" s="5"/>
      <c r="J8" s="5"/>
      <c r="K8" s="4"/>
      <c r="L8" s="4"/>
      <c r="M8" s="31"/>
      <c r="N8" s="32"/>
      <c r="O8" s="31"/>
      <c r="P8" s="10"/>
      <c r="Q8" s="10" t="str">
        <f>IFERROR(VLOOKUP('橋梁点検結果一覧表 (66種)'!R8,プルダウン選択項目一覧【変更・削除不可】!$C$3:$D$10,2,FALSE),"-")</f>
        <v>-</v>
      </c>
      <c r="R8" s="46"/>
      <c r="S8" s="47" t="str">
        <f>IFERROR(VLOOKUP('橋梁点検結果一覧表 (66種)'!T8,プルダウン選択項目一覧【変更・削除不可】!$C$13:$D$62,2,FALSE),"-")</f>
        <v>-</v>
      </c>
      <c r="T8" s="47"/>
      <c r="U8" s="47" t="str">
        <f>IFERROR(VLOOKUP('橋梁点検結果一覧表 (66種)'!V8,プルダウン選択項目一覧【変更・削除不可】!$G$3:$H$7,2,FALSE),"-")</f>
        <v>-</v>
      </c>
      <c r="V8" s="46"/>
      <c r="W8" s="47" t="str">
        <f>IFERROR(VLOOKUP('橋梁点検結果一覧表 (66種)'!X8,プルダウン選択項目一覧【変更・削除不可】!$G$10:$H$14,2,FALSE),"-")</f>
        <v>-</v>
      </c>
      <c r="X8" s="47"/>
      <c r="Y8" s="47" t="str">
        <f>IFERROR(VLOOKUP('橋梁点検結果一覧表 (66種)'!Z8,プルダウン選択項目一覧【変更・削除不可】!$K$47:$L$53,2,FALSE),"-")</f>
        <v>-</v>
      </c>
      <c r="Z8" s="47"/>
      <c r="AA8" s="47" t="str">
        <f>IFERROR(VLOOKUP('橋梁点検結果一覧表 (66種)'!AB8,プルダウン選択項目一覧【変更・削除不可】!$K$3:$L$44,2,FALSE),"-")</f>
        <v>-</v>
      </c>
      <c r="AB8" s="47"/>
      <c r="AC8" s="47" t="str">
        <f>IFERROR(VLOOKUP('橋梁点検結果一覧表 (66種)'!AD8,プルダウン選択項目一覧【変更・削除不可】!$K$47:$L$53,2,FALSE),"-")</f>
        <v>-</v>
      </c>
      <c r="AD8" s="47"/>
      <c r="AE8" s="47" t="str">
        <f>IFERROR(VLOOKUP('橋梁点検結果一覧表 (66種)'!AF8,プルダウン選択項目一覧【変更・削除不可】!$K$3:$L$44,2,FALSE),"-")</f>
        <v>-</v>
      </c>
      <c r="AF8" s="47"/>
      <c r="AG8" s="5"/>
      <c r="AH8" s="5"/>
      <c r="AI8" s="3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25"/>
    </row>
    <row r="9" spans="1:120" s="1" customFormat="1" ht="42.75" customHeight="1">
      <c r="A9" s="7">
        <v>5</v>
      </c>
      <c r="B9" s="3"/>
      <c r="C9" s="5"/>
      <c r="D9" s="3"/>
      <c r="E9" s="8"/>
      <c r="F9" s="5"/>
      <c r="G9" s="5"/>
      <c r="H9" s="6"/>
      <c r="I9" s="5"/>
      <c r="J9" s="5"/>
      <c r="K9" s="4"/>
      <c r="L9" s="4"/>
      <c r="M9" s="31"/>
      <c r="N9" s="32"/>
      <c r="O9" s="31"/>
      <c r="P9" s="10"/>
      <c r="Q9" s="10" t="str">
        <f>IFERROR(VLOOKUP('橋梁点検結果一覧表 (66種)'!R9,プルダウン選択項目一覧【変更・削除不可】!$C$3:$D$10,2,FALSE),"-")</f>
        <v>-</v>
      </c>
      <c r="R9" s="46"/>
      <c r="S9" s="47" t="str">
        <f>IFERROR(VLOOKUP('橋梁点検結果一覧表 (66種)'!T9,プルダウン選択項目一覧【変更・削除不可】!$C$13:$D$62,2,FALSE),"-")</f>
        <v>-</v>
      </c>
      <c r="T9" s="47"/>
      <c r="U9" s="47" t="str">
        <f>IFERROR(VLOOKUP('橋梁点検結果一覧表 (66種)'!V9,プルダウン選択項目一覧【変更・削除不可】!$G$3:$H$7,2,FALSE),"-")</f>
        <v>-</v>
      </c>
      <c r="V9" s="46"/>
      <c r="W9" s="47" t="str">
        <f>IFERROR(VLOOKUP('橋梁点検結果一覧表 (66種)'!X9,プルダウン選択項目一覧【変更・削除不可】!$G$10:$H$14,2,FALSE),"-")</f>
        <v>-</v>
      </c>
      <c r="X9" s="47"/>
      <c r="Y9" s="47" t="str">
        <f>IFERROR(VLOOKUP('橋梁点検結果一覧表 (66種)'!Z9,プルダウン選択項目一覧【変更・削除不可】!$K$47:$L$53,2,FALSE),"-")</f>
        <v>-</v>
      </c>
      <c r="Z9" s="47"/>
      <c r="AA9" s="47" t="str">
        <f>IFERROR(VLOOKUP('橋梁点検結果一覧表 (66種)'!AB9,プルダウン選択項目一覧【変更・削除不可】!$K$3:$L$44,2,FALSE),"-")</f>
        <v>-</v>
      </c>
      <c r="AB9" s="47"/>
      <c r="AC9" s="47" t="str">
        <f>IFERROR(VLOOKUP('橋梁点検結果一覧表 (66種)'!AD9,プルダウン選択項目一覧【変更・削除不可】!$K$47:$L$53,2,FALSE),"-")</f>
        <v>-</v>
      </c>
      <c r="AD9" s="47"/>
      <c r="AE9" s="47" t="str">
        <f>IFERROR(VLOOKUP('橋梁点検結果一覧表 (66種)'!AF9,プルダウン選択項目一覧【変更・削除不可】!$K$3:$L$44,2,FALSE),"-")</f>
        <v>-</v>
      </c>
      <c r="AF9" s="47"/>
      <c r="AG9" s="5"/>
      <c r="AH9" s="5"/>
      <c r="AI9" s="3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25"/>
    </row>
    <row r="10" spans="1:120" s="1" customFormat="1" ht="42.75" customHeight="1">
      <c r="A10" s="7">
        <v>6</v>
      </c>
      <c r="B10" s="3"/>
      <c r="C10" s="5"/>
      <c r="D10" s="3"/>
      <c r="E10" s="8"/>
      <c r="F10" s="5"/>
      <c r="G10" s="5"/>
      <c r="H10" s="6"/>
      <c r="I10" s="5"/>
      <c r="J10" s="5"/>
      <c r="K10" s="4"/>
      <c r="L10" s="4"/>
      <c r="M10" s="31"/>
      <c r="N10" s="32"/>
      <c r="O10" s="31"/>
      <c r="P10" s="10"/>
      <c r="Q10" s="10" t="str">
        <f>IFERROR(VLOOKUP('橋梁点検結果一覧表 (66種)'!R10,プルダウン選択項目一覧【変更・削除不可】!$C$3:$D$10,2,FALSE),"-")</f>
        <v>-</v>
      </c>
      <c r="R10" s="46"/>
      <c r="S10" s="47" t="str">
        <f>IFERROR(VLOOKUP('橋梁点検結果一覧表 (66種)'!T10,プルダウン選択項目一覧【変更・削除不可】!$C$13:$D$62,2,FALSE),"-")</f>
        <v>-</v>
      </c>
      <c r="T10" s="47"/>
      <c r="U10" s="47" t="str">
        <f>IFERROR(VLOOKUP('橋梁点検結果一覧表 (66種)'!V10,プルダウン選択項目一覧【変更・削除不可】!$G$3:$H$7,2,FALSE),"-")</f>
        <v>-</v>
      </c>
      <c r="V10" s="46"/>
      <c r="W10" s="47" t="str">
        <f>IFERROR(VLOOKUP('橋梁点検結果一覧表 (66種)'!X10,プルダウン選択項目一覧【変更・削除不可】!$G$10:$H$14,2,FALSE),"-")</f>
        <v>-</v>
      </c>
      <c r="X10" s="47"/>
      <c r="Y10" s="47" t="str">
        <f>IFERROR(VLOOKUP('橋梁点検結果一覧表 (66種)'!Z10,プルダウン選択項目一覧【変更・削除不可】!$K$47:$L$53,2,FALSE),"-")</f>
        <v>-</v>
      </c>
      <c r="Z10" s="47"/>
      <c r="AA10" s="47" t="str">
        <f>IFERROR(VLOOKUP('橋梁点検結果一覧表 (66種)'!AB10,プルダウン選択項目一覧【変更・削除不可】!$K$3:$L$44,2,FALSE),"-")</f>
        <v>-</v>
      </c>
      <c r="AB10" s="47"/>
      <c r="AC10" s="47" t="str">
        <f>IFERROR(VLOOKUP('橋梁点検結果一覧表 (66種)'!AD10,プルダウン選択項目一覧【変更・削除不可】!$K$47:$L$53,2,FALSE),"-")</f>
        <v>-</v>
      </c>
      <c r="AD10" s="47"/>
      <c r="AE10" s="47" t="str">
        <f>IFERROR(VLOOKUP('橋梁点検結果一覧表 (66種)'!AF10,プルダウン選択項目一覧【変更・削除不可】!$K$3:$L$44,2,FALSE),"-")</f>
        <v>-</v>
      </c>
      <c r="AF10" s="47"/>
      <c r="AG10" s="5"/>
      <c r="AH10" s="5"/>
      <c r="AI10" s="3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25"/>
    </row>
    <row r="11" spans="1:120" s="1" customFormat="1" ht="42.75" customHeight="1">
      <c r="A11" s="7">
        <v>7</v>
      </c>
      <c r="B11" s="3"/>
      <c r="C11" s="5"/>
      <c r="D11" s="3"/>
      <c r="E11" s="8"/>
      <c r="F11" s="5"/>
      <c r="G11" s="5"/>
      <c r="H11" s="6"/>
      <c r="I11" s="5"/>
      <c r="J11" s="5"/>
      <c r="K11" s="4"/>
      <c r="L11" s="4"/>
      <c r="M11" s="31"/>
      <c r="N11" s="32"/>
      <c r="O11" s="31"/>
      <c r="P11" s="10"/>
      <c r="Q11" s="10" t="str">
        <f>IFERROR(VLOOKUP('橋梁点検結果一覧表 (66種)'!R11,プルダウン選択項目一覧【変更・削除不可】!$C$3:$D$10,2,FALSE),"-")</f>
        <v>-</v>
      </c>
      <c r="R11" s="46"/>
      <c r="S11" s="47" t="str">
        <f>IFERROR(VLOOKUP('橋梁点検結果一覧表 (66種)'!T11,プルダウン選択項目一覧【変更・削除不可】!$C$13:$D$62,2,FALSE),"-")</f>
        <v>-</v>
      </c>
      <c r="T11" s="47"/>
      <c r="U11" s="47" t="str">
        <f>IFERROR(VLOOKUP('橋梁点検結果一覧表 (66種)'!V11,プルダウン選択項目一覧【変更・削除不可】!$G$3:$H$7,2,FALSE),"-")</f>
        <v>-</v>
      </c>
      <c r="V11" s="46"/>
      <c r="W11" s="47" t="str">
        <f>IFERROR(VLOOKUP('橋梁点検結果一覧表 (66種)'!X11,プルダウン選択項目一覧【変更・削除不可】!$G$10:$H$14,2,FALSE),"-")</f>
        <v>-</v>
      </c>
      <c r="X11" s="47"/>
      <c r="Y11" s="47" t="str">
        <f>IFERROR(VLOOKUP('橋梁点検結果一覧表 (66種)'!Z11,プルダウン選択項目一覧【変更・削除不可】!$K$47:$L$53,2,FALSE),"-")</f>
        <v>-</v>
      </c>
      <c r="Z11" s="47"/>
      <c r="AA11" s="47" t="str">
        <f>IFERROR(VLOOKUP('橋梁点検結果一覧表 (66種)'!AB11,プルダウン選択項目一覧【変更・削除不可】!$K$3:$L$44,2,FALSE),"-")</f>
        <v>-</v>
      </c>
      <c r="AB11" s="47"/>
      <c r="AC11" s="47" t="str">
        <f>IFERROR(VLOOKUP('橋梁点検結果一覧表 (66種)'!AD11,プルダウン選択項目一覧【変更・削除不可】!$K$47:$L$53,2,FALSE),"-")</f>
        <v>-</v>
      </c>
      <c r="AD11" s="47"/>
      <c r="AE11" s="47" t="str">
        <f>IFERROR(VLOOKUP('橋梁点検結果一覧表 (66種)'!AF11,プルダウン選択項目一覧【変更・削除不可】!$K$3:$L$44,2,FALSE),"-")</f>
        <v>-</v>
      </c>
      <c r="AF11" s="47"/>
      <c r="AG11" s="5"/>
      <c r="AH11" s="5"/>
      <c r="AI11" s="3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25"/>
    </row>
    <row r="12" spans="1:120" s="1" customFormat="1" ht="42.75" customHeight="1">
      <c r="A12" s="7">
        <v>8</v>
      </c>
      <c r="B12" s="3"/>
      <c r="C12" s="5"/>
      <c r="D12" s="3"/>
      <c r="E12" s="8"/>
      <c r="F12" s="5"/>
      <c r="G12" s="5"/>
      <c r="H12" s="6"/>
      <c r="I12" s="5"/>
      <c r="J12" s="5"/>
      <c r="K12" s="4"/>
      <c r="L12" s="4"/>
      <c r="M12" s="31"/>
      <c r="N12" s="32"/>
      <c r="O12" s="31"/>
      <c r="P12" s="10"/>
      <c r="Q12" s="10" t="str">
        <f>IFERROR(VLOOKUP('橋梁点検結果一覧表 (66種)'!R12,プルダウン選択項目一覧【変更・削除不可】!$C$3:$D$10,2,FALSE),"-")</f>
        <v>-</v>
      </c>
      <c r="R12" s="46"/>
      <c r="S12" s="47" t="str">
        <f>IFERROR(VLOOKUP('橋梁点検結果一覧表 (66種)'!T12,プルダウン選択項目一覧【変更・削除不可】!$C$13:$D$62,2,FALSE),"-")</f>
        <v>-</v>
      </c>
      <c r="T12" s="47"/>
      <c r="U12" s="47" t="str">
        <f>IFERROR(VLOOKUP('橋梁点検結果一覧表 (66種)'!V12,プルダウン選択項目一覧【変更・削除不可】!$G$3:$H$7,2,FALSE),"-")</f>
        <v>-</v>
      </c>
      <c r="V12" s="46"/>
      <c r="W12" s="47" t="str">
        <f>IFERROR(VLOOKUP('橋梁点検結果一覧表 (66種)'!X12,プルダウン選択項目一覧【変更・削除不可】!$G$10:$H$14,2,FALSE),"-")</f>
        <v>-</v>
      </c>
      <c r="X12" s="47"/>
      <c r="Y12" s="47" t="str">
        <f>IFERROR(VLOOKUP('橋梁点検結果一覧表 (66種)'!Z12,プルダウン選択項目一覧【変更・削除不可】!$K$47:$L$53,2,FALSE),"-")</f>
        <v>-</v>
      </c>
      <c r="Z12" s="47"/>
      <c r="AA12" s="47" t="str">
        <f>IFERROR(VLOOKUP('橋梁点検結果一覧表 (66種)'!AB12,プルダウン選択項目一覧【変更・削除不可】!$K$3:$L$44,2,FALSE),"-")</f>
        <v>-</v>
      </c>
      <c r="AB12" s="47"/>
      <c r="AC12" s="47" t="str">
        <f>IFERROR(VLOOKUP('橋梁点検結果一覧表 (66種)'!AD12,プルダウン選択項目一覧【変更・削除不可】!$K$47:$L$53,2,FALSE),"-")</f>
        <v>-</v>
      </c>
      <c r="AD12" s="47"/>
      <c r="AE12" s="47" t="str">
        <f>IFERROR(VLOOKUP('橋梁点検結果一覧表 (66種)'!AF12,プルダウン選択項目一覧【変更・削除不可】!$K$3:$L$44,2,FALSE),"-")</f>
        <v>-</v>
      </c>
      <c r="AF12" s="47"/>
      <c r="AG12" s="5"/>
      <c r="AH12" s="5"/>
      <c r="AI12" s="3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25"/>
    </row>
    <row r="13" spans="1:120" s="1" customFormat="1" ht="42.75" customHeight="1">
      <c r="A13" s="7">
        <v>9</v>
      </c>
      <c r="B13" s="3"/>
      <c r="C13" s="5"/>
      <c r="D13" s="3"/>
      <c r="E13" s="8"/>
      <c r="F13" s="5"/>
      <c r="G13" s="5"/>
      <c r="H13" s="6"/>
      <c r="I13" s="5"/>
      <c r="J13" s="5"/>
      <c r="K13" s="4"/>
      <c r="L13" s="4"/>
      <c r="M13" s="31"/>
      <c r="N13" s="32"/>
      <c r="O13" s="31"/>
      <c r="P13" s="10"/>
      <c r="Q13" s="10" t="str">
        <f>IFERROR(VLOOKUP('橋梁点検結果一覧表 (66種)'!R13,プルダウン選択項目一覧【変更・削除不可】!$C$3:$D$10,2,FALSE),"-")</f>
        <v>-</v>
      </c>
      <c r="R13" s="46"/>
      <c r="S13" s="47" t="str">
        <f>IFERROR(VLOOKUP('橋梁点検結果一覧表 (66種)'!T13,プルダウン選択項目一覧【変更・削除不可】!$C$13:$D$62,2,FALSE),"-")</f>
        <v>-</v>
      </c>
      <c r="T13" s="47"/>
      <c r="U13" s="47" t="str">
        <f>IFERROR(VLOOKUP('橋梁点検結果一覧表 (66種)'!V13,プルダウン選択項目一覧【変更・削除不可】!$G$3:$H$7,2,FALSE),"-")</f>
        <v>-</v>
      </c>
      <c r="V13" s="46"/>
      <c r="W13" s="47" t="str">
        <f>IFERROR(VLOOKUP('橋梁点検結果一覧表 (66種)'!X13,プルダウン選択項目一覧【変更・削除不可】!$G$10:$H$14,2,FALSE),"-")</f>
        <v>-</v>
      </c>
      <c r="X13" s="47"/>
      <c r="Y13" s="47" t="str">
        <f>IFERROR(VLOOKUP('橋梁点検結果一覧表 (66種)'!Z13,プルダウン選択項目一覧【変更・削除不可】!$K$47:$L$53,2,FALSE),"-")</f>
        <v>-</v>
      </c>
      <c r="Z13" s="47"/>
      <c r="AA13" s="47" t="str">
        <f>IFERROR(VLOOKUP('橋梁点検結果一覧表 (66種)'!AB13,プルダウン選択項目一覧【変更・削除不可】!$K$3:$L$44,2,FALSE),"-")</f>
        <v>-</v>
      </c>
      <c r="AB13" s="47"/>
      <c r="AC13" s="47" t="str">
        <f>IFERROR(VLOOKUP('橋梁点検結果一覧表 (66種)'!AD13,プルダウン選択項目一覧【変更・削除不可】!$K$47:$L$53,2,FALSE),"-")</f>
        <v>-</v>
      </c>
      <c r="AD13" s="47"/>
      <c r="AE13" s="47" t="str">
        <f>IFERROR(VLOOKUP('橋梁点検結果一覧表 (66種)'!AF13,プルダウン選択項目一覧【変更・削除不可】!$K$3:$L$44,2,FALSE),"-")</f>
        <v>-</v>
      </c>
      <c r="AF13" s="47"/>
      <c r="AG13" s="5"/>
      <c r="AH13" s="5"/>
      <c r="AI13" s="3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25"/>
    </row>
    <row r="14" spans="1:120" s="1" customFormat="1" ht="42.75" customHeight="1">
      <c r="A14" s="7">
        <v>10</v>
      </c>
      <c r="B14" s="3"/>
      <c r="C14" s="5"/>
      <c r="D14" s="3"/>
      <c r="E14" s="8"/>
      <c r="F14" s="5"/>
      <c r="G14" s="5"/>
      <c r="H14" s="6"/>
      <c r="I14" s="5"/>
      <c r="J14" s="5"/>
      <c r="K14" s="4"/>
      <c r="L14" s="4"/>
      <c r="M14" s="31"/>
      <c r="N14" s="32"/>
      <c r="O14" s="31"/>
      <c r="P14" s="10"/>
      <c r="Q14" s="10" t="str">
        <f>IFERROR(VLOOKUP('橋梁点検結果一覧表 (66種)'!R14,プルダウン選択項目一覧【変更・削除不可】!$C$3:$D$10,2,FALSE),"-")</f>
        <v>-</v>
      </c>
      <c r="R14" s="46"/>
      <c r="S14" s="47" t="str">
        <f>IFERROR(VLOOKUP('橋梁点検結果一覧表 (66種)'!T14,プルダウン選択項目一覧【変更・削除不可】!$C$13:$D$62,2,FALSE),"-")</f>
        <v>-</v>
      </c>
      <c r="T14" s="47"/>
      <c r="U14" s="47" t="str">
        <f>IFERROR(VLOOKUP('橋梁点検結果一覧表 (66種)'!V14,プルダウン選択項目一覧【変更・削除不可】!$G$3:$H$7,2,FALSE),"-")</f>
        <v>-</v>
      </c>
      <c r="V14" s="46"/>
      <c r="W14" s="47" t="str">
        <f>IFERROR(VLOOKUP('橋梁点検結果一覧表 (66種)'!X14,プルダウン選択項目一覧【変更・削除不可】!$G$10:$H$14,2,FALSE),"-")</f>
        <v>-</v>
      </c>
      <c r="X14" s="47"/>
      <c r="Y14" s="47" t="str">
        <f>IFERROR(VLOOKUP('橋梁点検結果一覧表 (66種)'!Z14,プルダウン選択項目一覧【変更・削除不可】!$K$47:$L$53,2,FALSE),"-")</f>
        <v>-</v>
      </c>
      <c r="Z14" s="47"/>
      <c r="AA14" s="47" t="str">
        <f>IFERROR(VLOOKUP('橋梁点検結果一覧表 (66種)'!AB14,プルダウン選択項目一覧【変更・削除不可】!$K$3:$L$44,2,FALSE),"-")</f>
        <v>-</v>
      </c>
      <c r="AB14" s="47"/>
      <c r="AC14" s="47" t="str">
        <f>IFERROR(VLOOKUP('橋梁点検結果一覧表 (66種)'!AD14,プルダウン選択項目一覧【変更・削除不可】!$K$47:$L$53,2,FALSE),"-")</f>
        <v>-</v>
      </c>
      <c r="AD14" s="47"/>
      <c r="AE14" s="47" t="str">
        <f>IFERROR(VLOOKUP('橋梁点検結果一覧表 (66種)'!AF14,プルダウン選択項目一覧【変更・削除不可】!$K$3:$L$44,2,FALSE),"-")</f>
        <v>-</v>
      </c>
      <c r="AF14" s="47"/>
      <c r="AG14" s="5"/>
      <c r="AH14" s="5"/>
      <c r="AI14" s="3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25"/>
    </row>
    <row r="15" spans="1:120" s="1" customFormat="1" ht="42.75" customHeight="1">
      <c r="A15" s="7">
        <v>11</v>
      </c>
      <c r="B15" s="3"/>
      <c r="C15" s="5"/>
      <c r="D15" s="3"/>
      <c r="E15" s="8"/>
      <c r="F15" s="5"/>
      <c r="G15" s="5"/>
      <c r="H15" s="6"/>
      <c r="I15" s="5"/>
      <c r="J15" s="5"/>
      <c r="K15" s="4"/>
      <c r="L15" s="4"/>
      <c r="M15" s="31"/>
      <c r="N15" s="32"/>
      <c r="O15" s="31"/>
      <c r="P15" s="10"/>
      <c r="Q15" s="10" t="str">
        <f>IFERROR(VLOOKUP('橋梁点検結果一覧表 (66種)'!R15,プルダウン選択項目一覧【変更・削除不可】!$C$3:$D$10,2,FALSE),"-")</f>
        <v>-</v>
      </c>
      <c r="R15" s="46"/>
      <c r="S15" s="47" t="str">
        <f>IFERROR(VLOOKUP('橋梁点検結果一覧表 (66種)'!T15,プルダウン選択項目一覧【変更・削除不可】!$C$13:$D$62,2,FALSE),"-")</f>
        <v>-</v>
      </c>
      <c r="T15" s="47"/>
      <c r="U15" s="47" t="str">
        <f>IFERROR(VLOOKUP('橋梁点検結果一覧表 (66種)'!V15,プルダウン選択項目一覧【変更・削除不可】!$G$3:$H$7,2,FALSE),"-")</f>
        <v>-</v>
      </c>
      <c r="V15" s="46"/>
      <c r="W15" s="47" t="str">
        <f>IFERROR(VLOOKUP('橋梁点検結果一覧表 (66種)'!X15,プルダウン選択項目一覧【変更・削除不可】!$G$10:$H$14,2,FALSE),"-")</f>
        <v>-</v>
      </c>
      <c r="X15" s="47"/>
      <c r="Y15" s="47" t="str">
        <f>IFERROR(VLOOKUP('橋梁点検結果一覧表 (66種)'!Z15,プルダウン選択項目一覧【変更・削除不可】!$K$47:$L$53,2,FALSE),"-")</f>
        <v>-</v>
      </c>
      <c r="Z15" s="47"/>
      <c r="AA15" s="47" t="str">
        <f>IFERROR(VLOOKUP('橋梁点検結果一覧表 (66種)'!AB15,プルダウン選択項目一覧【変更・削除不可】!$K$3:$L$44,2,FALSE),"-")</f>
        <v>-</v>
      </c>
      <c r="AB15" s="47"/>
      <c r="AC15" s="47" t="str">
        <f>IFERROR(VLOOKUP('橋梁点検結果一覧表 (66種)'!AD15,プルダウン選択項目一覧【変更・削除不可】!$K$47:$L$53,2,FALSE),"-")</f>
        <v>-</v>
      </c>
      <c r="AD15" s="47"/>
      <c r="AE15" s="47" t="str">
        <f>IFERROR(VLOOKUP('橋梁点検結果一覧表 (66種)'!AF15,プルダウン選択項目一覧【変更・削除不可】!$K$3:$L$44,2,FALSE),"-")</f>
        <v>-</v>
      </c>
      <c r="AF15" s="47"/>
      <c r="AG15" s="5"/>
      <c r="AH15" s="5"/>
      <c r="AI15" s="3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25"/>
    </row>
    <row r="16" spans="1:120" s="1" customFormat="1" ht="42.75" customHeight="1">
      <c r="A16" s="7">
        <v>12</v>
      </c>
      <c r="B16" s="3"/>
      <c r="C16" s="5"/>
      <c r="D16" s="3"/>
      <c r="E16" s="8"/>
      <c r="F16" s="5"/>
      <c r="G16" s="5"/>
      <c r="H16" s="6"/>
      <c r="I16" s="5"/>
      <c r="J16" s="5"/>
      <c r="K16" s="4"/>
      <c r="L16" s="4"/>
      <c r="M16" s="31"/>
      <c r="N16" s="32"/>
      <c r="O16" s="31"/>
      <c r="P16" s="10"/>
      <c r="Q16" s="10" t="str">
        <f>IFERROR(VLOOKUP('橋梁点検結果一覧表 (66種)'!R16,プルダウン選択項目一覧【変更・削除不可】!$C$3:$D$10,2,FALSE),"-")</f>
        <v>-</v>
      </c>
      <c r="R16" s="46"/>
      <c r="S16" s="47" t="str">
        <f>IFERROR(VLOOKUP('橋梁点検結果一覧表 (66種)'!T16,プルダウン選択項目一覧【変更・削除不可】!$C$13:$D$62,2,FALSE),"-")</f>
        <v>-</v>
      </c>
      <c r="T16" s="47"/>
      <c r="U16" s="47" t="str">
        <f>IFERROR(VLOOKUP('橋梁点検結果一覧表 (66種)'!V16,プルダウン選択項目一覧【変更・削除不可】!$G$3:$H$7,2,FALSE),"-")</f>
        <v>-</v>
      </c>
      <c r="V16" s="46"/>
      <c r="W16" s="47" t="str">
        <f>IFERROR(VLOOKUP('橋梁点検結果一覧表 (66種)'!X16,プルダウン選択項目一覧【変更・削除不可】!$G$10:$H$14,2,FALSE),"-")</f>
        <v>-</v>
      </c>
      <c r="X16" s="47"/>
      <c r="Y16" s="47" t="str">
        <f>IFERROR(VLOOKUP('橋梁点検結果一覧表 (66種)'!Z16,プルダウン選択項目一覧【変更・削除不可】!$K$47:$L$53,2,FALSE),"-")</f>
        <v>-</v>
      </c>
      <c r="Z16" s="47"/>
      <c r="AA16" s="47" t="str">
        <f>IFERROR(VLOOKUP('橋梁点検結果一覧表 (66種)'!AB16,プルダウン選択項目一覧【変更・削除不可】!$K$3:$L$44,2,FALSE),"-")</f>
        <v>-</v>
      </c>
      <c r="AB16" s="47"/>
      <c r="AC16" s="47" t="str">
        <f>IFERROR(VLOOKUP('橋梁点検結果一覧表 (66種)'!AD16,プルダウン選択項目一覧【変更・削除不可】!$K$47:$L$53,2,FALSE),"-")</f>
        <v>-</v>
      </c>
      <c r="AD16" s="47"/>
      <c r="AE16" s="47" t="str">
        <f>IFERROR(VLOOKUP('橋梁点検結果一覧表 (66種)'!AF16,プルダウン選択項目一覧【変更・削除不可】!$K$3:$L$44,2,FALSE),"-")</f>
        <v>-</v>
      </c>
      <c r="AF16" s="47"/>
      <c r="AG16" s="5"/>
      <c r="AH16" s="5"/>
      <c r="AI16" s="3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25"/>
    </row>
    <row r="17" spans="1:120" s="1" customFormat="1" ht="42.75" customHeight="1">
      <c r="A17" s="7">
        <v>13</v>
      </c>
      <c r="B17" s="3"/>
      <c r="C17" s="5"/>
      <c r="D17" s="3"/>
      <c r="E17" s="8"/>
      <c r="F17" s="5"/>
      <c r="G17" s="5"/>
      <c r="H17" s="6"/>
      <c r="I17" s="5"/>
      <c r="J17" s="5"/>
      <c r="K17" s="4"/>
      <c r="L17" s="4"/>
      <c r="M17" s="31"/>
      <c r="N17" s="32"/>
      <c r="O17" s="31"/>
      <c r="P17" s="10"/>
      <c r="Q17" s="10" t="str">
        <f>IFERROR(VLOOKUP('橋梁点検結果一覧表 (66種)'!R17,プルダウン選択項目一覧【変更・削除不可】!$C$3:$D$10,2,FALSE),"-")</f>
        <v>-</v>
      </c>
      <c r="R17" s="46"/>
      <c r="S17" s="47" t="str">
        <f>IFERROR(VLOOKUP('橋梁点検結果一覧表 (66種)'!T17,プルダウン選択項目一覧【変更・削除不可】!$C$13:$D$62,2,FALSE),"-")</f>
        <v>-</v>
      </c>
      <c r="T17" s="47"/>
      <c r="U17" s="47" t="str">
        <f>IFERROR(VLOOKUP('橋梁点検結果一覧表 (66種)'!V17,プルダウン選択項目一覧【変更・削除不可】!$G$3:$H$7,2,FALSE),"-")</f>
        <v>-</v>
      </c>
      <c r="V17" s="46"/>
      <c r="W17" s="47" t="str">
        <f>IFERROR(VLOOKUP('橋梁点検結果一覧表 (66種)'!X17,プルダウン選択項目一覧【変更・削除不可】!$G$10:$H$14,2,FALSE),"-")</f>
        <v>-</v>
      </c>
      <c r="X17" s="47"/>
      <c r="Y17" s="47" t="str">
        <f>IFERROR(VLOOKUP('橋梁点検結果一覧表 (66種)'!Z17,プルダウン選択項目一覧【変更・削除不可】!$K$47:$L$53,2,FALSE),"-")</f>
        <v>-</v>
      </c>
      <c r="Z17" s="47"/>
      <c r="AA17" s="47" t="str">
        <f>IFERROR(VLOOKUP('橋梁点検結果一覧表 (66種)'!AB17,プルダウン選択項目一覧【変更・削除不可】!$K$3:$L$44,2,FALSE),"-")</f>
        <v>-</v>
      </c>
      <c r="AB17" s="47"/>
      <c r="AC17" s="47" t="str">
        <f>IFERROR(VLOOKUP('橋梁点検結果一覧表 (66種)'!AD17,プルダウン選択項目一覧【変更・削除不可】!$K$47:$L$53,2,FALSE),"-")</f>
        <v>-</v>
      </c>
      <c r="AD17" s="47"/>
      <c r="AE17" s="47" t="str">
        <f>IFERROR(VLOOKUP('橋梁点検結果一覧表 (66種)'!AF17,プルダウン選択項目一覧【変更・削除不可】!$K$3:$L$44,2,FALSE),"-")</f>
        <v>-</v>
      </c>
      <c r="AF17" s="47"/>
      <c r="AG17" s="5"/>
      <c r="AH17" s="5"/>
      <c r="AI17" s="3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25"/>
    </row>
    <row r="18" spans="1:120" s="1" customFormat="1" ht="42.75" customHeight="1">
      <c r="A18" s="7">
        <v>14</v>
      </c>
      <c r="B18" s="3"/>
      <c r="C18" s="5"/>
      <c r="D18" s="3"/>
      <c r="E18" s="8"/>
      <c r="F18" s="5"/>
      <c r="G18" s="5"/>
      <c r="H18" s="6"/>
      <c r="I18" s="5"/>
      <c r="J18" s="5"/>
      <c r="K18" s="4"/>
      <c r="L18" s="4"/>
      <c r="M18" s="31"/>
      <c r="N18" s="32"/>
      <c r="O18" s="31"/>
      <c r="P18" s="10"/>
      <c r="Q18" s="10" t="str">
        <f>IFERROR(VLOOKUP('橋梁点検結果一覧表 (66種)'!R18,プルダウン選択項目一覧【変更・削除不可】!$C$3:$D$10,2,FALSE),"-")</f>
        <v>-</v>
      </c>
      <c r="R18" s="46"/>
      <c r="S18" s="47" t="str">
        <f>IFERROR(VLOOKUP('橋梁点検結果一覧表 (66種)'!T18,プルダウン選択項目一覧【変更・削除不可】!$C$13:$D$62,2,FALSE),"-")</f>
        <v>-</v>
      </c>
      <c r="T18" s="47"/>
      <c r="U18" s="47" t="str">
        <f>IFERROR(VLOOKUP('橋梁点検結果一覧表 (66種)'!V18,プルダウン選択項目一覧【変更・削除不可】!$G$3:$H$7,2,FALSE),"-")</f>
        <v>-</v>
      </c>
      <c r="V18" s="46"/>
      <c r="W18" s="47" t="str">
        <f>IFERROR(VLOOKUP('橋梁点検結果一覧表 (66種)'!X18,プルダウン選択項目一覧【変更・削除不可】!$G$10:$H$14,2,FALSE),"-")</f>
        <v>-</v>
      </c>
      <c r="X18" s="47"/>
      <c r="Y18" s="47" t="str">
        <f>IFERROR(VLOOKUP('橋梁点検結果一覧表 (66種)'!Z18,プルダウン選択項目一覧【変更・削除不可】!$K$47:$L$53,2,FALSE),"-")</f>
        <v>-</v>
      </c>
      <c r="Z18" s="47"/>
      <c r="AA18" s="47" t="str">
        <f>IFERROR(VLOOKUP('橋梁点検結果一覧表 (66種)'!AB18,プルダウン選択項目一覧【変更・削除不可】!$K$3:$L$44,2,FALSE),"-")</f>
        <v>-</v>
      </c>
      <c r="AB18" s="47"/>
      <c r="AC18" s="47" t="str">
        <f>IFERROR(VLOOKUP('橋梁点検結果一覧表 (66種)'!AD18,プルダウン選択項目一覧【変更・削除不可】!$K$47:$L$53,2,FALSE),"-")</f>
        <v>-</v>
      </c>
      <c r="AD18" s="47"/>
      <c r="AE18" s="47" t="str">
        <f>IFERROR(VLOOKUP('橋梁点検結果一覧表 (66種)'!AF18,プルダウン選択項目一覧【変更・削除不可】!$K$3:$L$44,2,FALSE),"-")</f>
        <v>-</v>
      </c>
      <c r="AF18" s="47"/>
      <c r="AG18" s="5"/>
      <c r="AH18" s="5"/>
      <c r="AI18" s="3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25"/>
    </row>
    <row r="19" spans="1:120" s="1" customFormat="1" ht="42.75" customHeight="1">
      <c r="A19" s="7">
        <v>15</v>
      </c>
      <c r="B19" s="3"/>
      <c r="C19" s="5"/>
      <c r="D19" s="3"/>
      <c r="E19" s="8"/>
      <c r="F19" s="5"/>
      <c r="G19" s="5"/>
      <c r="H19" s="6"/>
      <c r="I19" s="5"/>
      <c r="J19" s="5"/>
      <c r="K19" s="4"/>
      <c r="L19" s="5"/>
      <c r="M19" s="31"/>
      <c r="N19" s="32"/>
      <c r="O19" s="31"/>
      <c r="P19" s="10"/>
      <c r="Q19" s="10" t="str">
        <f>IFERROR(VLOOKUP('橋梁点検結果一覧表 (66種)'!R19,プルダウン選択項目一覧【変更・削除不可】!$C$3:$D$10,2,FALSE),"-")</f>
        <v>-</v>
      </c>
      <c r="R19" s="46"/>
      <c r="S19" s="47" t="str">
        <f>IFERROR(VLOOKUP('橋梁点検結果一覧表 (66種)'!T19,プルダウン選択項目一覧【変更・削除不可】!$C$13:$D$62,2,FALSE),"-")</f>
        <v>-</v>
      </c>
      <c r="T19" s="47"/>
      <c r="U19" s="47" t="str">
        <f>IFERROR(VLOOKUP('橋梁点検結果一覧表 (66種)'!V19,プルダウン選択項目一覧【変更・削除不可】!$G$3:$H$7,2,FALSE),"-")</f>
        <v>-</v>
      </c>
      <c r="V19" s="46"/>
      <c r="W19" s="47" t="str">
        <f>IFERROR(VLOOKUP('橋梁点検結果一覧表 (66種)'!X19,プルダウン選択項目一覧【変更・削除不可】!$G$10:$H$14,2,FALSE),"-")</f>
        <v>-</v>
      </c>
      <c r="X19" s="47"/>
      <c r="Y19" s="47" t="str">
        <f>IFERROR(VLOOKUP('橋梁点検結果一覧表 (66種)'!Z19,プルダウン選択項目一覧【変更・削除不可】!$K$47:$L$53,2,FALSE),"-")</f>
        <v>-</v>
      </c>
      <c r="Z19" s="47"/>
      <c r="AA19" s="47" t="str">
        <f>IFERROR(VLOOKUP('橋梁点検結果一覧表 (66種)'!AB19,プルダウン選択項目一覧【変更・削除不可】!$K$3:$L$44,2,FALSE),"-")</f>
        <v>-</v>
      </c>
      <c r="AB19" s="47"/>
      <c r="AC19" s="47" t="str">
        <f>IFERROR(VLOOKUP('橋梁点検結果一覧表 (66種)'!AD19,プルダウン選択項目一覧【変更・削除不可】!$K$47:$L$53,2,FALSE),"-")</f>
        <v>-</v>
      </c>
      <c r="AD19" s="47"/>
      <c r="AE19" s="47" t="str">
        <f>IFERROR(VLOOKUP('橋梁点検結果一覧表 (66種)'!AF19,プルダウン選択項目一覧【変更・削除不可】!$K$3:$L$44,2,FALSE),"-")</f>
        <v>-</v>
      </c>
      <c r="AF19" s="47"/>
      <c r="AG19" s="5"/>
      <c r="AH19" s="5"/>
      <c r="AI19" s="3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25"/>
    </row>
    <row r="20" spans="1:120" s="1" customFormat="1" ht="42.75" customHeight="1">
      <c r="A20" s="7">
        <v>16</v>
      </c>
      <c r="B20" s="3"/>
      <c r="C20" s="5"/>
      <c r="D20" s="3"/>
      <c r="E20" s="8"/>
      <c r="F20" s="5"/>
      <c r="G20" s="5"/>
      <c r="H20" s="6"/>
      <c r="I20" s="5"/>
      <c r="J20" s="5"/>
      <c r="K20" s="5"/>
      <c r="L20" s="5"/>
      <c r="M20" s="31"/>
      <c r="N20" s="32"/>
      <c r="O20" s="31"/>
      <c r="P20" s="10"/>
      <c r="Q20" s="10" t="str">
        <f>IFERROR(VLOOKUP('橋梁点検結果一覧表 (66種)'!R20,プルダウン選択項目一覧【変更・削除不可】!$C$3:$D$10,2,FALSE),"-")</f>
        <v>-</v>
      </c>
      <c r="R20" s="46"/>
      <c r="S20" s="47" t="str">
        <f>IFERROR(VLOOKUP('橋梁点検結果一覧表 (66種)'!T20,プルダウン選択項目一覧【変更・削除不可】!$C$13:$D$62,2,FALSE),"-")</f>
        <v>-</v>
      </c>
      <c r="T20" s="47"/>
      <c r="U20" s="47" t="str">
        <f>IFERROR(VLOOKUP('橋梁点検結果一覧表 (66種)'!V20,プルダウン選択項目一覧【変更・削除不可】!$G$3:$H$7,2,FALSE),"-")</f>
        <v>-</v>
      </c>
      <c r="V20" s="46"/>
      <c r="W20" s="47" t="str">
        <f>IFERROR(VLOOKUP('橋梁点検結果一覧表 (66種)'!X20,プルダウン選択項目一覧【変更・削除不可】!$G$10:$H$14,2,FALSE),"-")</f>
        <v>-</v>
      </c>
      <c r="X20" s="47"/>
      <c r="Y20" s="47" t="str">
        <f>IFERROR(VLOOKUP('橋梁点検結果一覧表 (66種)'!Z20,プルダウン選択項目一覧【変更・削除不可】!$K$47:$L$53,2,FALSE),"-")</f>
        <v>-</v>
      </c>
      <c r="Z20" s="47"/>
      <c r="AA20" s="47" t="str">
        <f>IFERROR(VLOOKUP('橋梁点検結果一覧表 (66種)'!AB20,プルダウン選択項目一覧【変更・削除不可】!$K$3:$L$44,2,FALSE),"-")</f>
        <v>-</v>
      </c>
      <c r="AB20" s="47"/>
      <c r="AC20" s="47" t="str">
        <f>IFERROR(VLOOKUP('橋梁点検結果一覧表 (66種)'!AD20,プルダウン選択項目一覧【変更・削除不可】!$K$47:$L$53,2,FALSE),"-")</f>
        <v>-</v>
      </c>
      <c r="AD20" s="47"/>
      <c r="AE20" s="47" t="str">
        <f>IFERROR(VLOOKUP('橋梁点検結果一覧表 (66種)'!AF20,プルダウン選択項目一覧【変更・削除不可】!$K$3:$L$44,2,FALSE),"-")</f>
        <v>-</v>
      </c>
      <c r="AF20" s="47"/>
      <c r="AG20" s="5"/>
      <c r="AH20" s="5"/>
      <c r="AI20" s="3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25"/>
    </row>
    <row r="21" spans="1:120" s="1" customFormat="1" ht="42.75" customHeight="1">
      <c r="A21" s="19">
        <v>17</v>
      </c>
      <c r="B21" s="20"/>
      <c r="C21" s="22"/>
      <c r="D21" s="20"/>
      <c r="E21" s="30"/>
      <c r="F21" s="22"/>
      <c r="G21" s="22"/>
      <c r="H21" s="21"/>
      <c r="I21" s="22"/>
      <c r="J21" s="22"/>
      <c r="K21" s="22"/>
      <c r="L21" s="23"/>
      <c r="M21" s="33"/>
      <c r="N21" s="34"/>
      <c r="O21" s="33"/>
      <c r="P21" s="24"/>
      <c r="Q21" s="24" t="str">
        <f>IFERROR(VLOOKUP('橋梁点検結果一覧表 (66種)'!R21,プルダウン選択項目一覧【変更・削除不可】!$C$3:$D$10,2,FALSE),"-")</f>
        <v>-</v>
      </c>
      <c r="R21" s="48"/>
      <c r="S21" s="49" t="str">
        <f>IFERROR(VLOOKUP('橋梁点検結果一覧表 (66種)'!T21,プルダウン選択項目一覧【変更・削除不可】!$C$13:$D$62,2,FALSE),"-")</f>
        <v>-</v>
      </c>
      <c r="T21" s="49"/>
      <c r="U21" s="49" t="str">
        <f>IFERROR(VLOOKUP('橋梁点検結果一覧表 (66種)'!V21,プルダウン選択項目一覧【変更・削除不可】!$G$3:$H$7,2,FALSE),"-")</f>
        <v>-</v>
      </c>
      <c r="V21" s="48"/>
      <c r="W21" s="49" t="str">
        <f>IFERROR(VLOOKUP('橋梁点検結果一覧表 (66種)'!X21,プルダウン選択項目一覧【変更・削除不可】!$G$10:$H$14,2,FALSE),"-")</f>
        <v>-</v>
      </c>
      <c r="X21" s="49"/>
      <c r="Y21" s="49" t="str">
        <f>IFERROR(VLOOKUP('橋梁点検結果一覧表 (66種)'!Z21,プルダウン選択項目一覧【変更・削除不可】!$K$47:$L$53,2,FALSE),"-")</f>
        <v>-</v>
      </c>
      <c r="Z21" s="49"/>
      <c r="AA21" s="49" t="str">
        <f>IFERROR(VLOOKUP('橋梁点検結果一覧表 (66種)'!AB21,プルダウン選択項目一覧【変更・削除不可】!$K$3:$L$44,2,FALSE),"-")</f>
        <v>-</v>
      </c>
      <c r="AB21" s="49"/>
      <c r="AC21" s="49" t="str">
        <f>IFERROR(VLOOKUP('橋梁点検結果一覧表 (66種)'!AD21,プルダウン選択項目一覧【変更・削除不可】!$K$47:$L$53,2,FALSE),"-")</f>
        <v>-</v>
      </c>
      <c r="AD21" s="49"/>
      <c r="AE21" s="49" t="str">
        <f>IFERROR(VLOOKUP('橋梁点検結果一覧表 (66種)'!AF21,プルダウン選択項目一覧【変更・削除不可】!$K$3:$L$44,2,FALSE),"-")</f>
        <v>-</v>
      </c>
      <c r="AF21" s="49"/>
      <c r="AG21" s="22"/>
      <c r="AH21" s="22"/>
      <c r="AI21" s="20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26"/>
    </row>
  </sheetData>
  <mergeCells count="81">
    <mergeCell ref="BO3:BR3"/>
    <mergeCell ref="BF3:BF4"/>
    <mergeCell ref="BG3:BG4"/>
    <mergeCell ref="BJ3:BJ4"/>
    <mergeCell ref="BI3:BI4"/>
    <mergeCell ref="CT3:CT4"/>
    <mergeCell ref="CO3:CO4"/>
    <mergeCell ref="CR3:CR4"/>
    <mergeCell ref="BS3:BT3"/>
    <mergeCell ref="BU3:BX3"/>
    <mergeCell ref="BY3:CB3"/>
    <mergeCell ref="CC3:CD3"/>
    <mergeCell ref="CJ3:CN3"/>
    <mergeCell ref="CE3:CI3"/>
    <mergeCell ref="CP3:CP4"/>
    <mergeCell ref="AJ2:DO2"/>
    <mergeCell ref="BH3:BH4"/>
    <mergeCell ref="CS3:CS4"/>
    <mergeCell ref="CQ3:CQ4"/>
    <mergeCell ref="AN3:AN4"/>
    <mergeCell ref="AK3:AK4"/>
    <mergeCell ref="AJ3:AJ4"/>
    <mergeCell ref="AM3:AM4"/>
    <mergeCell ref="AL3:AL4"/>
    <mergeCell ref="BK3:BN3"/>
    <mergeCell ref="M1:AF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T2"/>
    <mergeCell ref="U2:X2"/>
    <mergeCell ref="Y2:AB2"/>
    <mergeCell ref="AC2:AF2"/>
    <mergeCell ref="R3:R4"/>
    <mergeCell ref="Q3:Q4"/>
    <mergeCell ref="S3:S4"/>
    <mergeCell ref="T3:T4"/>
    <mergeCell ref="AF3:AF4"/>
    <mergeCell ref="DP2:DP4"/>
    <mergeCell ref="AO3:AP3"/>
    <mergeCell ref="AQ3:AS3"/>
    <mergeCell ref="AT3:AX3"/>
    <mergeCell ref="AY3:AZ3"/>
    <mergeCell ref="V3:V4"/>
    <mergeCell ref="W3:W4"/>
    <mergeCell ref="CY3:DA3"/>
    <mergeCell ref="AH2:AH4"/>
    <mergeCell ref="AI2:AI4"/>
    <mergeCell ref="DD3:DD4"/>
    <mergeCell ref="U3:U4"/>
    <mergeCell ref="AA3:AA4"/>
    <mergeCell ref="AB3:AB4"/>
    <mergeCell ref="Y3:Y4"/>
    <mergeCell ref="X3:X4"/>
    <mergeCell ref="Z3:Z4"/>
    <mergeCell ref="AG2:AG4"/>
    <mergeCell ref="BA3:BD3"/>
    <mergeCell ref="BE3:BE4"/>
    <mergeCell ref="DE3:DO3"/>
    <mergeCell ref="CU3:CU4"/>
    <mergeCell ref="CV3:CV4"/>
    <mergeCell ref="CW3:CW4"/>
    <mergeCell ref="CX3:CX4"/>
    <mergeCell ref="AC3:AC4"/>
    <mergeCell ref="AD3:AD4"/>
    <mergeCell ref="AE3:AE4"/>
    <mergeCell ref="DB3:DB4"/>
    <mergeCell ref="DC3:DC4"/>
  </mergeCells>
  <phoneticPr fontId="2"/>
  <dataValidations count="8">
    <dataValidation type="list" allowBlank="1" showInputMessage="1" error="A,B,C1,C2,E1,E2,M,S1,S2のいずれかより入力してください。" sqref="AJ5:DO21" xr:uid="{977908C6-3203-4A59-A4DF-E1518E24646D}">
      <formula1>"□,△,■,●,▲,×,★,〇"</formula1>
    </dataValidation>
    <dataValidation allowBlank="1" showInputMessage="1" sqref="Y5:Y21 B5:Q21 S5:S21 U5:U21 AG5:AI21 W5:W21 AA5:AA21 AC5:AC21 AE5:AE21" xr:uid="{7054280A-3483-43DC-A55B-DDF55A3B37FC}"/>
    <dataValidation type="list" allowBlank="1" showInputMessage="1" sqref="R5:R21" xr:uid="{C657797E-4103-46D5-A977-00DFF51387FE}">
      <formula1>上部工材料</formula1>
    </dataValidation>
    <dataValidation type="list" allowBlank="1" showInputMessage="1" sqref="T5:T21" xr:uid="{AAF96D74-37FD-4739-A63F-E015694C63E6}">
      <formula1>上部工構造形式</formula1>
    </dataValidation>
    <dataValidation type="list" allowBlank="1" showInputMessage="1" sqref="V5:V21" xr:uid="{DB425040-1A37-45A3-9E66-81724A3DC002}">
      <formula1>床版材料</formula1>
    </dataValidation>
    <dataValidation type="list" allowBlank="1" showInputMessage="1" sqref="X5:X21" xr:uid="{0E4F1CAE-1441-4D3B-94E3-D1FA9184EAA8}">
      <formula1>床版形式</formula1>
    </dataValidation>
    <dataValidation type="list" allowBlank="1" showInputMessage="1" sqref="Z5:Z21 AD5:AD21" xr:uid="{2297590B-4855-4ACA-9BA8-3C364BDACA7D}">
      <formula1>下部工材料</formula1>
    </dataValidation>
    <dataValidation type="list" allowBlank="1" showInputMessage="1" sqref="AB5:AB21 AF5:AF21" xr:uid="{2BFCA728-7785-40C6-96C9-F3061E8A4861}">
      <formula1>下部工構造形式</formula1>
    </dataValidation>
  </dataValidations>
  <pageMargins left="0.68" right="0.2" top="0.85" bottom="0.49" header="0.51181102362204722" footer="0.38"/>
  <headerFooter alignWithMargins="0">
    <oddFooter>&amp;C&amp;P</oddFooter>
  </headerFooter>
  <colBreaks count="2" manualBreakCount="2">
    <brk id="76" max="20" man="1"/>
    <brk id="12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7328F-5411-42AB-B11A-5EE45B7012E0}">
  <sheetPr>
    <tabColor theme="1"/>
  </sheetPr>
  <dimension ref="B2:L62"/>
  <sheetViews>
    <sheetView zoomScale="85" zoomScaleNormal="85" workbookViewId="0">
      <selection activeCell="F21" sqref="F21"/>
    </sheetView>
  </sheetViews>
  <sheetFormatPr defaultRowHeight="13.5" customHeight="1"/>
  <cols>
    <col min="2" max="2" width="15.125" bestFit="1" customWidth="1"/>
    <col min="3" max="3" width="18.625" bestFit="1" customWidth="1"/>
    <col min="4" max="4" width="6.125" bestFit="1" customWidth="1"/>
    <col min="6" max="6" width="13.375" customWidth="1"/>
    <col min="7" max="7" width="16.625" customWidth="1"/>
    <col min="8" max="8" width="6.125" bestFit="1" customWidth="1"/>
    <col min="10" max="10" width="15.125" bestFit="1" customWidth="1"/>
    <col min="11" max="11" width="21.125" bestFit="1" customWidth="1"/>
    <col min="12" max="12" width="6.125" bestFit="1" customWidth="1"/>
  </cols>
  <sheetData>
    <row r="2" spans="2:12" ht="13.5" customHeight="1">
      <c r="B2" s="27" t="s">
        <v>105</v>
      </c>
      <c r="C2" s="27" t="s">
        <v>107</v>
      </c>
      <c r="D2" s="27" t="s">
        <v>106</v>
      </c>
      <c r="F2" s="27" t="s">
        <v>105</v>
      </c>
      <c r="G2" s="27" t="s">
        <v>107</v>
      </c>
      <c r="H2" s="27" t="s">
        <v>106</v>
      </c>
      <c r="J2" s="27" t="s">
        <v>105</v>
      </c>
      <c r="K2" s="27" t="s">
        <v>107</v>
      </c>
      <c r="L2" s="27" t="s">
        <v>106</v>
      </c>
    </row>
    <row r="3" spans="2:12" ht="13.5" customHeight="1">
      <c r="B3" s="113" t="s">
        <v>217</v>
      </c>
      <c r="C3" s="28" t="s">
        <v>108</v>
      </c>
      <c r="D3" s="29">
        <v>11</v>
      </c>
      <c r="F3" s="113" t="s">
        <v>219</v>
      </c>
      <c r="G3" s="28" t="s">
        <v>164</v>
      </c>
      <c r="H3" s="29">
        <v>11</v>
      </c>
      <c r="J3" s="113" t="s">
        <v>221</v>
      </c>
      <c r="K3" s="28" t="s">
        <v>172</v>
      </c>
      <c r="L3" s="29">
        <v>11</v>
      </c>
    </row>
    <row r="4" spans="2:12" ht="13.5" customHeight="1">
      <c r="B4" s="114"/>
      <c r="C4" s="28" t="s">
        <v>109</v>
      </c>
      <c r="D4" s="29">
        <v>12</v>
      </c>
      <c r="F4" s="114"/>
      <c r="G4" s="28" t="s">
        <v>165</v>
      </c>
      <c r="H4" s="29">
        <v>12</v>
      </c>
      <c r="J4" s="114"/>
      <c r="K4" s="28" t="s">
        <v>173</v>
      </c>
      <c r="L4" s="29">
        <v>12</v>
      </c>
    </row>
    <row r="5" spans="2:12" ht="13.5" customHeight="1">
      <c r="B5" s="114"/>
      <c r="C5" s="28" t="s">
        <v>110</v>
      </c>
      <c r="D5" s="29">
        <v>13</v>
      </c>
      <c r="F5" s="114"/>
      <c r="G5" s="28" t="s">
        <v>166</v>
      </c>
      <c r="H5" s="29">
        <v>13</v>
      </c>
      <c r="J5" s="114"/>
      <c r="K5" s="28" t="s">
        <v>174</v>
      </c>
      <c r="L5" s="29">
        <v>13</v>
      </c>
    </row>
    <row r="6" spans="2:12" ht="13.5" customHeight="1">
      <c r="B6" s="114"/>
      <c r="C6" s="28" t="s">
        <v>111</v>
      </c>
      <c r="D6" s="29">
        <v>14</v>
      </c>
      <c r="F6" s="114"/>
      <c r="G6" s="28" t="s">
        <v>167</v>
      </c>
      <c r="H6" s="29">
        <v>14</v>
      </c>
      <c r="J6" s="114"/>
      <c r="K6" s="28" t="s">
        <v>175</v>
      </c>
      <c r="L6" s="29">
        <v>14</v>
      </c>
    </row>
    <row r="7" spans="2:12" ht="13.5" customHeight="1">
      <c r="B7" s="114"/>
      <c r="C7" s="28" t="s">
        <v>112</v>
      </c>
      <c r="D7" s="29">
        <v>15</v>
      </c>
      <c r="F7" s="115"/>
      <c r="G7" s="28" t="s">
        <v>114</v>
      </c>
      <c r="H7" s="29">
        <v>99</v>
      </c>
      <c r="J7" s="114"/>
      <c r="K7" s="28" t="s">
        <v>176</v>
      </c>
      <c r="L7" s="29">
        <v>15</v>
      </c>
    </row>
    <row r="8" spans="2:12" ht="13.5" customHeight="1">
      <c r="B8" s="114"/>
      <c r="C8" s="28" t="s">
        <v>113</v>
      </c>
      <c r="D8" s="29">
        <v>16</v>
      </c>
      <c r="J8" s="114"/>
      <c r="K8" s="28" t="s">
        <v>177</v>
      </c>
      <c r="L8" s="29">
        <v>16</v>
      </c>
    </row>
    <row r="9" spans="2:12" ht="13.5" customHeight="1">
      <c r="B9" s="114"/>
      <c r="C9" s="28" t="s">
        <v>114</v>
      </c>
      <c r="D9" s="29">
        <v>77</v>
      </c>
      <c r="F9" s="27" t="s">
        <v>105</v>
      </c>
      <c r="G9" s="27" t="s">
        <v>107</v>
      </c>
      <c r="H9" s="27" t="s">
        <v>106</v>
      </c>
      <c r="J9" s="114"/>
      <c r="K9" s="28" t="s">
        <v>178</v>
      </c>
      <c r="L9" s="29">
        <v>17</v>
      </c>
    </row>
    <row r="10" spans="2:12" ht="13.5" customHeight="1">
      <c r="B10" s="115"/>
      <c r="C10" s="28" t="s">
        <v>115</v>
      </c>
      <c r="D10" s="29">
        <v>88</v>
      </c>
      <c r="F10" s="113" t="s">
        <v>220</v>
      </c>
      <c r="G10" s="28" t="s">
        <v>168</v>
      </c>
      <c r="H10" s="29">
        <v>11</v>
      </c>
      <c r="J10" s="114"/>
      <c r="K10" s="28" t="s">
        <v>179</v>
      </c>
      <c r="L10" s="29">
        <v>18</v>
      </c>
    </row>
    <row r="11" spans="2:12" ht="13.5" customHeight="1">
      <c r="F11" s="114"/>
      <c r="G11" s="28" t="s">
        <v>169</v>
      </c>
      <c r="H11" s="29">
        <v>12</v>
      </c>
      <c r="J11" s="114"/>
      <c r="K11" s="28" t="s">
        <v>180</v>
      </c>
      <c r="L11" s="29">
        <v>19</v>
      </c>
    </row>
    <row r="12" spans="2:12" ht="13.5" customHeight="1">
      <c r="B12" s="27" t="s">
        <v>105</v>
      </c>
      <c r="C12" s="27" t="s">
        <v>107</v>
      </c>
      <c r="D12" s="27" t="s">
        <v>106</v>
      </c>
      <c r="F12" s="114"/>
      <c r="G12" s="28" t="s">
        <v>170</v>
      </c>
      <c r="H12" s="29">
        <v>13</v>
      </c>
      <c r="J12" s="114"/>
      <c r="K12" s="28" t="s">
        <v>181</v>
      </c>
      <c r="L12" s="29">
        <v>31</v>
      </c>
    </row>
    <row r="13" spans="2:12" ht="13.5" customHeight="1">
      <c r="B13" s="113" t="s">
        <v>218</v>
      </c>
      <c r="C13" s="28" t="s">
        <v>116</v>
      </c>
      <c r="D13" s="29">
        <v>11</v>
      </c>
      <c r="F13" s="114"/>
      <c r="G13" s="28" t="s">
        <v>171</v>
      </c>
      <c r="H13" s="29">
        <v>14</v>
      </c>
      <c r="J13" s="114"/>
      <c r="K13" s="28" t="s">
        <v>182</v>
      </c>
      <c r="L13" s="29">
        <v>32</v>
      </c>
    </row>
    <row r="14" spans="2:12" ht="13.5" customHeight="1">
      <c r="B14" s="114"/>
      <c r="C14" s="28" t="s">
        <v>117</v>
      </c>
      <c r="D14" s="29">
        <v>12</v>
      </c>
      <c r="F14" s="115"/>
      <c r="G14" s="28" t="s">
        <v>114</v>
      </c>
      <c r="H14" s="29">
        <v>99</v>
      </c>
      <c r="J14" s="114"/>
      <c r="K14" s="28" t="s">
        <v>183</v>
      </c>
      <c r="L14" s="29">
        <v>33</v>
      </c>
    </row>
    <row r="15" spans="2:12" ht="13.5" customHeight="1">
      <c r="B15" s="114"/>
      <c r="C15" s="28" t="s">
        <v>118</v>
      </c>
      <c r="D15" s="29">
        <v>13</v>
      </c>
      <c r="J15" s="114"/>
      <c r="K15" s="28" t="s">
        <v>184</v>
      </c>
      <c r="L15" s="29">
        <v>34</v>
      </c>
    </row>
    <row r="16" spans="2:12" ht="13.5" customHeight="1">
      <c r="B16" s="114"/>
      <c r="C16" s="28" t="s">
        <v>119</v>
      </c>
      <c r="D16" s="29">
        <v>14</v>
      </c>
      <c r="J16" s="114"/>
      <c r="K16" s="28" t="s">
        <v>185</v>
      </c>
      <c r="L16" s="29">
        <v>35</v>
      </c>
    </row>
    <row r="17" spans="2:12" ht="13.5" customHeight="1">
      <c r="B17" s="114"/>
      <c r="C17" s="28" t="s">
        <v>120</v>
      </c>
      <c r="D17" s="29">
        <v>15</v>
      </c>
      <c r="J17" s="114"/>
      <c r="K17" s="28" t="s">
        <v>186</v>
      </c>
      <c r="L17" s="29">
        <v>36</v>
      </c>
    </row>
    <row r="18" spans="2:12" ht="13.5" customHeight="1">
      <c r="B18" s="114"/>
      <c r="C18" s="28" t="s">
        <v>121</v>
      </c>
      <c r="D18" s="29">
        <v>16</v>
      </c>
      <c r="J18" s="114"/>
      <c r="K18" s="28" t="s">
        <v>187</v>
      </c>
      <c r="L18" s="29">
        <v>37</v>
      </c>
    </row>
    <row r="19" spans="2:12" ht="13.5" customHeight="1">
      <c r="B19" s="114"/>
      <c r="C19" s="28" t="s">
        <v>122</v>
      </c>
      <c r="D19" s="29">
        <v>17</v>
      </c>
      <c r="J19" s="114"/>
      <c r="K19" s="28" t="s">
        <v>188</v>
      </c>
      <c r="L19" s="29">
        <v>38</v>
      </c>
    </row>
    <row r="20" spans="2:12" ht="13.5" customHeight="1">
      <c r="B20" s="114"/>
      <c r="C20" s="28" t="s">
        <v>123</v>
      </c>
      <c r="D20" s="29">
        <v>18</v>
      </c>
      <c r="J20" s="114"/>
      <c r="K20" s="28" t="s">
        <v>189</v>
      </c>
      <c r="L20" s="29">
        <v>39</v>
      </c>
    </row>
    <row r="21" spans="2:12" ht="13.5" customHeight="1">
      <c r="B21" s="114"/>
      <c r="C21" s="28" t="s">
        <v>124</v>
      </c>
      <c r="D21" s="29">
        <v>19</v>
      </c>
      <c r="J21" s="114"/>
      <c r="K21" s="28" t="s">
        <v>190</v>
      </c>
      <c r="L21" s="29">
        <v>41</v>
      </c>
    </row>
    <row r="22" spans="2:12" ht="13.5" customHeight="1">
      <c r="B22" s="114"/>
      <c r="C22" s="28" t="s">
        <v>125</v>
      </c>
      <c r="D22" s="29">
        <v>20</v>
      </c>
      <c r="J22" s="114"/>
      <c r="K22" s="28" t="s">
        <v>191</v>
      </c>
      <c r="L22" s="29">
        <v>42</v>
      </c>
    </row>
    <row r="23" spans="2:12" ht="13.5" customHeight="1">
      <c r="B23" s="114"/>
      <c r="C23" s="28" t="s">
        <v>126</v>
      </c>
      <c r="D23" s="29">
        <v>21</v>
      </c>
      <c r="J23" s="114"/>
      <c r="K23" s="28" t="s">
        <v>192</v>
      </c>
      <c r="L23" s="29">
        <v>43</v>
      </c>
    </row>
    <row r="24" spans="2:12" ht="13.5" customHeight="1">
      <c r="B24" s="114"/>
      <c r="C24" s="28" t="s">
        <v>127</v>
      </c>
      <c r="D24" s="29">
        <v>22</v>
      </c>
      <c r="J24" s="114"/>
      <c r="K24" s="28" t="s">
        <v>193</v>
      </c>
      <c r="L24" s="29">
        <v>44</v>
      </c>
    </row>
    <row r="25" spans="2:12" ht="13.5" customHeight="1">
      <c r="B25" s="114"/>
      <c r="C25" s="28" t="s">
        <v>128</v>
      </c>
      <c r="D25" s="29">
        <v>23</v>
      </c>
      <c r="J25" s="114"/>
      <c r="K25" s="28" t="s">
        <v>194</v>
      </c>
      <c r="L25" s="29">
        <v>51</v>
      </c>
    </row>
    <row r="26" spans="2:12" ht="13.5" customHeight="1">
      <c r="B26" s="114"/>
      <c r="C26" s="28" t="s">
        <v>129</v>
      </c>
      <c r="D26" s="29">
        <v>24</v>
      </c>
      <c r="J26" s="114"/>
      <c r="K26" s="28" t="s">
        <v>195</v>
      </c>
      <c r="L26" s="29">
        <v>61</v>
      </c>
    </row>
    <row r="27" spans="2:12" ht="13.5" customHeight="1">
      <c r="B27" s="114"/>
      <c r="C27" s="28" t="s">
        <v>130</v>
      </c>
      <c r="D27" s="29">
        <v>25</v>
      </c>
      <c r="J27" s="114"/>
      <c r="K27" s="28" t="s">
        <v>196</v>
      </c>
      <c r="L27" s="29">
        <v>71</v>
      </c>
    </row>
    <row r="28" spans="2:12" ht="13.5" customHeight="1">
      <c r="B28" s="114"/>
      <c r="C28" s="28" t="s">
        <v>131</v>
      </c>
      <c r="D28" s="29">
        <v>26</v>
      </c>
      <c r="J28" s="114"/>
      <c r="K28" s="28" t="s">
        <v>197</v>
      </c>
      <c r="L28" s="29">
        <v>72</v>
      </c>
    </row>
    <row r="29" spans="2:12" ht="13.5" customHeight="1">
      <c r="B29" s="114"/>
      <c r="C29" s="28" t="s">
        <v>132</v>
      </c>
      <c r="D29" s="29">
        <v>27</v>
      </c>
      <c r="J29" s="114"/>
      <c r="K29" s="28" t="s">
        <v>198</v>
      </c>
      <c r="L29" s="29">
        <v>73</v>
      </c>
    </row>
    <row r="30" spans="2:12" ht="13.5" customHeight="1">
      <c r="B30" s="114"/>
      <c r="C30" s="28" t="s">
        <v>133</v>
      </c>
      <c r="D30" s="29">
        <v>28</v>
      </c>
      <c r="J30" s="114"/>
      <c r="K30" s="28" t="s">
        <v>199</v>
      </c>
      <c r="L30" s="29">
        <v>74</v>
      </c>
    </row>
    <row r="31" spans="2:12" ht="13.5" customHeight="1">
      <c r="B31" s="114"/>
      <c r="C31" s="28" t="s">
        <v>134</v>
      </c>
      <c r="D31" s="29">
        <v>29</v>
      </c>
      <c r="J31" s="114"/>
      <c r="K31" s="28" t="s">
        <v>200</v>
      </c>
      <c r="L31" s="29">
        <v>81</v>
      </c>
    </row>
    <row r="32" spans="2:12" ht="13.5" customHeight="1">
      <c r="B32" s="114"/>
      <c r="C32" s="28" t="s">
        <v>135</v>
      </c>
      <c r="D32" s="29">
        <v>30</v>
      </c>
      <c r="J32" s="114"/>
      <c r="K32" s="28" t="s">
        <v>201</v>
      </c>
      <c r="L32" s="29">
        <v>82</v>
      </c>
    </row>
    <row r="33" spans="2:12" ht="13.5" customHeight="1">
      <c r="B33" s="114"/>
      <c r="C33" s="28" t="s">
        <v>136</v>
      </c>
      <c r="D33" s="29">
        <v>31</v>
      </c>
      <c r="J33" s="114"/>
      <c r="K33" s="28" t="s">
        <v>202</v>
      </c>
      <c r="L33" s="29">
        <v>83</v>
      </c>
    </row>
    <row r="34" spans="2:12" ht="13.5" customHeight="1">
      <c r="B34" s="114"/>
      <c r="C34" s="28" t="s">
        <v>137</v>
      </c>
      <c r="D34" s="29">
        <v>32</v>
      </c>
      <c r="J34" s="114"/>
      <c r="K34" s="28" t="s">
        <v>203</v>
      </c>
      <c r="L34" s="29">
        <v>84</v>
      </c>
    </row>
    <row r="35" spans="2:12" ht="13.5" customHeight="1">
      <c r="B35" s="114"/>
      <c r="C35" s="28" t="s">
        <v>138</v>
      </c>
      <c r="D35" s="29">
        <v>33</v>
      </c>
      <c r="J35" s="114"/>
      <c r="K35" s="28" t="s">
        <v>204</v>
      </c>
      <c r="L35" s="29">
        <v>85</v>
      </c>
    </row>
    <row r="36" spans="2:12" ht="13.5" customHeight="1">
      <c r="B36" s="114"/>
      <c r="C36" s="28" t="s">
        <v>139</v>
      </c>
      <c r="D36" s="29">
        <v>34</v>
      </c>
      <c r="J36" s="114"/>
      <c r="K36" s="28" t="s">
        <v>205</v>
      </c>
      <c r="L36" s="29">
        <v>86</v>
      </c>
    </row>
    <row r="37" spans="2:12" ht="13.5" customHeight="1">
      <c r="B37" s="114"/>
      <c r="C37" s="28" t="s">
        <v>140</v>
      </c>
      <c r="D37" s="29">
        <v>35</v>
      </c>
      <c r="J37" s="114"/>
      <c r="K37" s="28" t="s">
        <v>206</v>
      </c>
      <c r="L37" s="29">
        <v>87</v>
      </c>
    </row>
    <row r="38" spans="2:12" ht="13.5" customHeight="1">
      <c r="B38" s="114"/>
      <c r="C38" s="28" t="s">
        <v>141</v>
      </c>
      <c r="D38" s="29">
        <v>36</v>
      </c>
      <c r="J38" s="114"/>
      <c r="K38" s="28" t="s">
        <v>207</v>
      </c>
      <c r="L38" s="29">
        <v>91</v>
      </c>
    </row>
    <row r="39" spans="2:12" ht="13.5" customHeight="1">
      <c r="B39" s="114"/>
      <c r="C39" s="28" t="s">
        <v>142</v>
      </c>
      <c r="D39" s="29">
        <v>37</v>
      </c>
      <c r="J39" s="114"/>
      <c r="K39" s="28" t="s">
        <v>208</v>
      </c>
      <c r="L39" s="29">
        <v>92</v>
      </c>
    </row>
    <row r="40" spans="2:12" ht="13.5" customHeight="1">
      <c r="B40" s="114"/>
      <c r="C40" s="28" t="s">
        <v>143</v>
      </c>
      <c r="D40" s="29">
        <v>38</v>
      </c>
      <c r="J40" s="114"/>
      <c r="K40" s="28" t="s">
        <v>209</v>
      </c>
      <c r="L40" s="29">
        <v>93</v>
      </c>
    </row>
    <row r="41" spans="2:12" ht="13.5" customHeight="1">
      <c r="B41" s="114"/>
      <c r="C41" s="28" t="s">
        <v>144</v>
      </c>
      <c r="D41" s="29">
        <v>39</v>
      </c>
      <c r="J41" s="114"/>
      <c r="K41" s="28" t="s">
        <v>210</v>
      </c>
      <c r="L41" s="29">
        <v>94</v>
      </c>
    </row>
    <row r="42" spans="2:12" ht="13.5" customHeight="1">
      <c r="B42" s="114"/>
      <c r="C42" s="28" t="s">
        <v>145</v>
      </c>
      <c r="D42" s="29">
        <v>40</v>
      </c>
      <c r="J42" s="114"/>
      <c r="K42" s="28" t="s">
        <v>211</v>
      </c>
      <c r="L42" s="29">
        <v>95</v>
      </c>
    </row>
    <row r="43" spans="2:12" ht="13.5" customHeight="1">
      <c r="B43" s="114"/>
      <c r="C43" s="28" t="s">
        <v>146</v>
      </c>
      <c r="D43" s="29">
        <v>41</v>
      </c>
      <c r="J43" s="114"/>
      <c r="K43" s="28" t="s">
        <v>212</v>
      </c>
      <c r="L43" s="29">
        <v>96</v>
      </c>
    </row>
    <row r="44" spans="2:12" ht="13.5" customHeight="1">
      <c r="B44" s="114"/>
      <c r="C44" s="28" t="s">
        <v>147</v>
      </c>
      <c r="D44" s="29">
        <v>42</v>
      </c>
      <c r="J44" s="115"/>
      <c r="K44" s="28" t="s">
        <v>213</v>
      </c>
      <c r="L44" s="29">
        <v>97</v>
      </c>
    </row>
    <row r="45" spans="2:12" ht="13.5" customHeight="1">
      <c r="B45" s="114"/>
      <c r="C45" s="28" t="s">
        <v>148</v>
      </c>
      <c r="D45" s="29">
        <v>43</v>
      </c>
    </row>
    <row r="46" spans="2:12" ht="13.5" customHeight="1">
      <c r="B46" s="114"/>
      <c r="C46" s="28" t="s">
        <v>149</v>
      </c>
      <c r="D46" s="29">
        <v>44</v>
      </c>
      <c r="J46" s="27" t="s">
        <v>105</v>
      </c>
      <c r="K46" s="27" t="s">
        <v>107</v>
      </c>
      <c r="L46" s="27" t="s">
        <v>106</v>
      </c>
    </row>
    <row r="47" spans="2:12" ht="13.5" customHeight="1">
      <c r="B47" s="114"/>
      <c r="C47" s="28" t="s">
        <v>150</v>
      </c>
      <c r="D47" s="29">
        <v>45</v>
      </c>
      <c r="J47" s="113" t="s">
        <v>222</v>
      </c>
      <c r="K47" s="28" t="s">
        <v>108</v>
      </c>
      <c r="L47" s="29">
        <v>11</v>
      </c>
    </row>
    <row r="48" spans="2:12" ht="13.5" customHeight="1">
      <c r="B48" s="114"/>
      <c r="C48" s="28" t="s">
        <v>151</v>
      </c>
      <c r="D48" s="29">
        <v>46</v>
      </c>
      <c r="J48" s="114"/>
      <c r="K48" s="28" t="s">
        <v>109</v>
      </c>
      <c r="L48" s="29">
        <v>12</v>
      </c>
    </row>
    <row r="49" spans="2:12" ht="13.5" customHeight="1">
      <c r="B49" s="114"/>
      <c r="C49" s="28" t="s">
        <v>152</v>
      </c>
      <c r="D49" s="29">
        <v>47</v>
      </c>
      <c r="J49" s="114"/>
      <c r="K49" s="28" t="s">
        <v>110</v>
      </c>
      <c r="L49" s="29">
        <v>13</v>
      </c>
    </row>
    <row r="50" spans="2:12" ht="13.5" customHeight="1">
      <c r="B50" s="114"/>
      <c r="C50" s="28" t="s">
        <v>153</v>
      </c>
      <c r="D50" s="29">
        <v>48</v>
      </c>
      <c r="J50" s="114"/>
      <c r="K50" s="28" t="s">
        <v>111</v>
      </c>
      <c r="L50" s="29">
        <v>14</v>
      </c>
    </row>
    <row r="51" spans="2:12" ht="13.5" customHeight="1">
      <c r="B51" s="114"/>
      <c r="C51" s="28" t="s">
        <v>154</v>
      </c>
      <c r="D51" s="29">
        <v>49</v>
      </c>
      <c r="J51" s="114"/>
      <c r="K51" s="28" t="s">
        <v>214</v>
      </c>
      <c r="L51" s="29">
        <v>15</v>
      </c>
    </row>
    <row r="52" spans="2:12" ht="13.5" customHeight="1">
      <c r="B52" s="114"/>
      <c r="C52" s="28" t="s">
        <v>155</v>
      </c>
      <c r="D52" s="29">
        <v>50</v>
      </c>
      <c r="J52" s="114"/>
      <c r="K52" s="28" t="s">
        <v>114</v>
      </c>
      <c r="L52" s="29">
        <v>98</v>
      </c>
    </row>
    <row r="53" spans="2:12" ht="13.5" customHeight="1">
      <c r="B53" s="114"/>
      <c r="C53" s="28" t="s">
        <v>156</v>
      </c>
      <c r="D53" s="29">
        <v>51</v>
      </c>
      <c r="J53" s="115"/>
      <c r="K53" s="28" t="s">
        <v>215</v>
      </c>
      <c r="L53" s="29">
        <v>99</v>
      </c>
    </row>
    <row r="54" spans="2:12" ht="13.5" customHeight="1">
      <c r="B54" s="114"/>
      <c r="C54" s="28" t="s">
        <v>157</v>
      </c>
      <c r="D54" s="29">
        <v>52</v>
      </c>
    </row>
    <row r="55" spans="2:12" ht="13.5" customHeight="1">
      <c r="B55" s="114"/>
      <c r="C55" s="28" t="s">
        <v>158</v>
      </c>
      <c r="D55" s="29">
        <v>53</v>
      </c>
    </row>
    <row r="56" spans="2:12" ht="13.5" customHeight="1">
      <c r="B56" s="114"/>
      <c r="C56" s="28" t="s">
        <v>159</v>
      </c>
      <c r="D56" s="29">
        <v>54</v>
      </c>
    </row>
    <row r="57" spans="2:12" ht="13.5" customHeight="1">
      <c r="B57" s="114"/>
      <c r="C57" s="28" t="s">
        <v>160</v>
      </c>
      <c r="D57" s="29">
        <v>55</v>
      </c>
    </row>
    <row r="58" spans="2:12" ht="13.5" customHeight="1">
      <c r="B58" s="114"/>
      <c r="C58" s="28" t="s">
        <v>161</v>
      </c>
      <c r="D58" s="29">
        <v>56</v>
      </c>
    </row>
    <row r="59" spans="2:12" ht="13.5" customHeight="1">
      <c r="B59" s="114"/>
      <c r="C59" s="28" t="s">
        <v>162</v>
      </c>
      <c r="D59" s="29">
        <v>57</v>
      </c>
    </row>
    <row r="60" spans="2:12" ht="13.5" customHeight="1">
      <c r="B60" s="114"/>
      <c r="C60" s="28" t="s">
        <v>163</v>
      </c>
      <c r="D60" s="29">
        <v>58</v>
      </c>
    </row>
    <row r="61" spans="2:12" ht="13.5" customHeight="1">
      <c r="B61" s="114"/>
      <c r="C61" s="28" t="s">
        <v>115</v>
      </c>
      <c r="D61" s="29">
        <v>88</v>
      </c>
    </row>
    <row r="62" spans="2:12" ht="13.5" customHeight="1">
      <c r="B62" s="115"/>
      <c r="C62" s="28" t="s">
        <v>114</v>
      </c>
      <c r="D62" s="29">
        <v>99</v>
      </c>
    </row>
  </sheetData>
  <mergeCells count="6">
    <mergeCell ref="B3:B10"/>
    <mergeCell ref="B13:B62"/>
    <mergeCell ref="F3:F7"/>
    <mergeCell ref="F10:F14"/>
    <mergeCell ref="J3:J44"/>
    <mergeCell ref="J47:J5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橋梁点検結果一覧表 (66種)</vt:lpstr>
      <vt:lpstr>プルダウン選択項目一覧【変更・削除不可】</vt:lpstr>
      <vt:lpstr>'橋梁点検結果一覧表 (66種)'!Print_Area</vt:lpstr>
      <vt:lpstr>'橋梁点検結果一覧表 (66種)'!Print_Titles</vt:lpstr>
      <vt:lpstr>下部工構造形式</vt:lpstr>
      <vt:lpstr>下部工材料</vt:lpstr>
      <vt:lpstr>床版形式</vt:lpstr>
      <vt:lpstr>床版材料</vt:lpstr>
      <vt:lpstr>上部工構造形式</vt:lpstr>
      <vt:lpstr>上部工材料</vt:lpstr>
    </vt:vector>
  </TitlesOfParts>
  <Company>asset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ctie</dc:creator>
  <cp:lastModifiedBy>埼玉県</cp:lastModifiedBy>
  <cp:lastPrinted>2020-12-15T11:52:56Z</cp:lastPrinted>
  <dcterms:created xsi:type="dcterms:W3CDTF">2005-12-08T12:19:08Z</dcterms:created>
  <dcterms:modified xsi:type="dcterms:W3CDTF">2026-08-05T04:56:09Z</dcterms:modified>
</cp:coreProperties>
</file>