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10_設計・入札関係\01_入札用\R07\霞\計装設備改築工事\5_入札公告\01_総合評価技術様式\"/>
    </mc:Choice>
  </mc:AlternateContent>
  <bookViews>
    <workbookView xWindow="0" yWindow="0" windowWidth="23040" windowHeight="8970" activeTab="2"/>
  </bookViews>
  <sheets>
    <sheet name="【事務所用】（様式第1号）自己採点表及び評価点算定一覧表" sheetId="5" r:id="rId1"/>
    <sheet name="（様式第1号）自己採点表及び評価点算定一覧表" sheetId="1" r:id="rId2"/>
    <sheet name="留意事項（入札参加者）" sheetId="3" r:id="rId3"/>
  </sheets>
  <definedNames>
    <definedName name="_xlnm._FilterDatabase" localSheetId="1" hidden="1">'（様式第1号）自己採点表及び評価点算定一覧表'!$A$1:$N$12</definedName>
    <definedName name="_xlnm._FilterDatabase" localSheetId="0" hidden="1">'【事務所用】（様式第1号）自己採点表及び評価点算定一覧表'!$A$1:$N$12</definedName>
    <definedName name="_xlnm.Print_Area" localSheetId="1">'（様式第1号）自己採点表及び評価点算定一覧表'!$C$1:$N$71</definedName>
    <definedName name="_xlnm.Print_Area" localSheetId="0">'【事務所用】（様式第1号）自己採点表及び評価点算定一覧表'!$C$1:$N$71</definedName>
    <definedName name="_xlnm.Print_Area" localSheetId="2">'留意事項（入札参加者）'!$A$1:$U$67</definedName>
  </definedNames>
  <calcPr calcId="162913"/>
</workbook>
</file>

<file path=xl/calcChain.xml><?xml version="1.0" encoding="utf-8"?>
<calcChain xmlns="http://schemas.openxmlformats.org/spreadsheetml/2006/main">
  <c r="K21" i="5" l="1"/>
  <c r="K20" i="5" l="1"/>
  <c r="K19" i="5"/>
  <c r="K18" i="5"/>
  <c r="K20" i="1"/>
  <c r="K19" i="1"/>
  <c r="K18" i="1"/>
  <c r="BA123" i="5"/>
  <c r="BA122" i="5"/>
  <c r="BA121" i="5"/>
  <c r="BA120" i="5"/>
  <c r="BA119" i="5"/>
  <c r="BA118" i="5"/>
  <c r="BA117" i="5"/>
  <c r="BA116" i="5"/>
  <c r="BA115" i="5"/>
  <c r="BA114" i="5"/>
  <c r="BA113" i="5"/>
  <c r="BA112" i="5"/>
  <c r="BA111" i="5"/>
  <c r="BA110" i="5"/>
  <c r="BA109" i="5"/>
  <c r="BA108" i="5"/>
  <c r="BA107" i="5"/>
  <c r="BA106" i="5"/>
  <c r="BA105" i="5"/>
  <c r="BA104" i="5"/>
  <c r="BA103" i="5"/>
  <c r="BA102" i="5"/>
  <c r="BA101" i="5"/>
  <c r="BA100" i="5"/>
  <c r="BA99" i="5"/>
  <c r="BA98" i="5"/>
  <c r="BA97" i="5"/>
  <c r="BA96" i="5"/>
  <c r="BA95" i="5"/>
  <c r="BA94" i="5"/>
  <c r="BA93" i="5"/>
  <c r="BA92" i="5"/>
  <c r="BA91" i="5"/>
  <c r="I68" i="5"/>
  <c r="H68" i="5" s="1"/>
  <c r="I67" i="5"/>
  <c r="H67" i="5" s="1"/>
  <c r="K66" i="5"/>
  <c r="K65" i="5"/>
  <c r="I65" i="5"/>
  <c r="H65" i="5" s="1"/>
  <c r="K64" i="5"/>
  <c r="K63" i="5"/>
  <c r="I63" i="5"/>
  <c r="H63" i="5" s="1"/>
  <c r="K62" i="5"/>
  <c r="K61" i="5"/>
  <c r="I61" i="5"/>
  <c r="K60" i="5"/>
  <c r="I60" i="5"/>
  <c r="K59" i="5"/>
  <c r="K58" i="5"/>
  <c r="I58" i="5"/>
  <c r="H58" i="5" s="1"/>
  <c r="K57" i="5"/>
  <c r="K56" i="5"/>
  <c r="I56" i="5"/>
  <c r="K55" i="5"/>
  <c r="I55" i="5"/>
  <c r="K54" i="5"/>
  <c r="K53" i="5"/>
  <c r="I53" i="5"/>
  <c r="K52" i="5"/>
  <c r="I52" i="5"/>
  <c r="K51" i="5"/>
  <c r="K50" i="5"/>
  <c r="I50" i="5"/>
  <c r="H50" i="5" s="1"/>
  <c r="K49" i="5"/>
  <c r="K48" i="5"/>
  <c r="I48" i="5"/>
  <c r="H48" i="5" s="1"/>
  <c r="K47" i="5"/>
  <c r="K46" i="5"/>
  <c r="I46" i="5"/>
  <c r="K45" i="5"/>
  <c r="I45" i="5"/>
  <c r="K44" i="5"/>
  <c r="I44" i="5"/>
  <c r="K43" i="5"/>
  <c r="I43" i="5"/>
  <c r="K42" i="5"/>
  <c r="K41" i="5"/>
  <c r="I41" i="5"/>
  <c r="H41" i="5" s="1"/>
  <c r="K40" i="5"/>
  <c r="K39" i="5"/>
  <c r="I39" i="5"/>
  <c r="K38" i="5"/>
  <c r="I38" i="5"/>
  <c r="K37" i="5"/>
  <c r="K36" i="5"/>
  <c r="I36" i="5"/>
  <c r="K35" i="5"/>
  <c r="I35" i="5"/>
  <c r="K34" i="5"/>
  <c r="K33" i="5"/>
  <c r="I33" i="5"/>
  <c r="K32" i="5"/>
  <c r="I32" i="5"/>
  <c r="K31" i="5"/>
  <c r="K30" i="5"/>
  <c r="I30" i="5"/>
  <c r="K29" i="5"/>
  <c r="I29" i="5"/>
  <c r="K28" i="5"/>
  <c r="K27" i="5"/>
  <c r="I27" i="5"/>
  <c r="K26" i="5"/>
  <c r="I26" i="5"/>
  <c r="K25" i="5"/>
  <c r="K24" i="5"/>
  <c r="I24" i="5"/>
  <c r="K23" i="5"/>
  <c r="I23" i="5"/>
  <c r="K22" i="5"/>
  <c r="I22" i="5"/>
  <c r="I21" i="5"/>
  <c r="I20" i="5"/>
  <c r="I19" i="5"/>
  <c r="I18" i="5"/>
  <c r="H29" i="5" l="1"/>
  <c r="H32" i="5"/>
  <c r="H18" i="5"/>
  <c r="F24" i="5" s="1"/>
  <c r="H35" i="5"/>
  <c r="H52" i="5"/>
  <c r="K69" i="5"/>
  <c r="H26" i="5"/>
  <c r="H38" i="5"/>
  <c r="H43" i="5"/>
  <c r="H55" i="5"/>
  <c r="H60" i="5"/>
  <c r="F20" i="5"/>
  <c r="F23" i="5"/>
  <c r="I33" i="1"/>
  <c r="I32" i="1"/>
  <c r="I30" i="1"/>
  <c r="I29" i="1"/>
  <c r="I27" i="1"/>
  <c r="I26" i="1"/>
  <c r="I24" i="1"/>
  <c r="I23" i="1"/>
  <c r="I22" i="1"/>
  <c r="I21" i="1"/>
  <c r="I20" i="1"/>
  <c r="I19" i="1"/>
  <c r="I18" i="1"/>
  <c r="F21" i="5" l="1"/>
  <c r="F22" i="5"/>
  <c r="H69" i="5"/>
  <c r="I68" i="1"/>
  <c r="I67" i="1"/>
  <c r="I65" i="1"/>
  <c r="I63" i="1"/>
  <c r="I61" i="1"/>
  <c r="I60" i="1"/>
  <c r="I58" i="1"/>
  <c r="I56" i="1"/>
  <c r="I55" i="1"/>
  <c r="I53" i="1"/>
  <c r="I52" i="1"/>
  <c r="I50" i="1"/>
  <c r="K49" i="1"/>
  <c r="K48" i="1"/>
  <c r="I48" i="1"/>
  <c r="H48" i="1" s="1"/>
  <c r="BA91" i="1"/>
  <c r="BA123" i="1"/>
  <c r="H68" i="1" l="1"/>
  <c r="H67" i="1"/>
  <c r="H65" i="1"/>
  <c r="H63" i="1"/>
  <c r="H58" i="1"/>
  <c r="H50" i="1"/>
  <c r="I46" i="1"/>
  <c r="I45" i="1"/>
  <c r="I44" i="1"/>
  <c r="I43" i="1"/>
  <c r="I41" i="1"/>
  <c r="H41" i="1" s="1"/>
  <c r="I39" i="1"/>
  <c r="I38" i="1"/>
  <c r="I36" i="1"/>
  <c r="I35" i="1"/>
  <c r="H35" i="1" l="1"/>
  <c r="H18" i="1"/>
  <c r="H60" i="1"/>
  <c r="H26" i="1"/>
  <c r="H29" i="1"/>
  <c r="H38" i="1"/>
  <c r="H52" i="1"/>
  <c r="H55" i="1"/>
  <c r="H32" i="1"/>
  <c r="H43" i="1"/>
  <c r="K61" i="1"/>
  <c r="K46" i="1"/>
  <c r="F24" i="1" l="1"/>
  <c r="F22" i="1"/>
  <c r="F23" i="1"/>
  <c r="F20" i="1"/>
  <c r="F21" i="1"/>
  <c r="K33" i="1"/>
  <c r="K53" i="1"/>
  <c r="K27" i="1" l="1"/>
  <c r="BA122" i="1" l="1"/>
  <c r="BA121" i="1"/>
  <c r="BA120" i="1"/>
  <c r="BA119" i="1"/>
  <c r="BA118" i="1"/>
  <c r="BA117" i="1"/>
  <c r="BA116" i="1"/>
  <c r="BA115" i="1"/>
  <c r="BA114" i="1"/>
  <c r="BA113" i="1"/>
  <c r="BA112" i="1"/>
  <c r="BA111" i="1"/>
  <c r="BA110" i="1"/>
  <c r="BA109" i="1"/>
  <c r="BA108" i="1"/>
  <c r="BA107" i="1"/>
  <c r="BA106" i="1"/>
  <c r="BA105" i="1"/>
  <c r="BA104" i="1"/>
  <c r="BA103" i="1"/>
  <c r="BA102" i="1"/>
  <c r="BA101" i="1"/>
  <c r="BA100" i="1"/>
  <c r="BA99" i="1"/>
  <c r="BA98" i="1"/>
  <c r="BA97" i="1"/>
  <c r="BA96" i="1"/>
  <c r="BA95" i="1"/>
  <c r="BA94" i="1"/>
  <c r="BA93" i="1"/>
  <c r="BA92" i="1"/>
  <c r="K40" i="1" l="1"/>
  <c r="K39" i="1"/>
  <c r="K38" i="1"/>
  <c r="K21" i="1" l="1"/>
  <c r="K66" i="1"/>
  <c r="K65" i="1"/>
  <c r="K64" i="1"/>
  <c r="K63" i="1"/>
  <c r="K62" i="1"/>
  <c r="K60" i="1"/>
  <c r="K59" i="1"/>
  <c r="K58" i="1"/>
  <c r="K51" i="1"/>
  <c r="K50" i="1"/>
  <c r="K47" i="1"/>
  <c r="K45" i="1"/>
  <c r="K44" i="1"/>
  <c r="K43" i="1"/>
  <c r="K42" i="1"/>
  <c r="K41" i="1"/>
  <c r="K57" i="1"/>
  <c r="K56" i="1"/>
  <c r="K55" i="1"/>
  <c r="K54" i="1"/>
  <c r="K52" i="1"/>
  <c r="K32" i="1"/>
  <c r="K34" i="1"/>
  <c r="K37" i="1"/>
  <c r="K36" i="1"/>
  <c r="K35" i="1"/>
  <c r="K31" i="1"/>
  <c r="K30" i="1"/>
  <c r="K29" i="1"/>
  <c r="K28" i="1"/>
  <c r="K26" i="1"/>
  <c r="K22" i="1"/>
  <c r="K23" i="1"/>
  <c r="K24" i="1"/>
  <c r="K25" i="1"/>
  <c r="K69" i="1" l="1"/>
  <c r="H69" i="1"/>
</calcChain>
</file>

<file path=xl/sharedStrings.xml><?xml version="1.0" encoding="utf-8"?>
<sst xmlns="http://schemas.openxmlformats.org/spreadsheetml/2006/main" count="1755" uniqueCount="338">
  <si>
    <t>評価項目</t>
    <rPh sb="0" eb="2">
      <t>ヒョウカ</t>
    </rPh>
    <rPh sb="2" eb="4">
      <t>コウモク</t>
    </rPh>
    <phoneticPr fontId="1"/>
  </si>
  <si>
    <t>商号又は名称：</t>
    <rPh sb="0" eb="2">
      <t>ショウゴウ</t>
    </rPh>
    <rPh sb="2" eb="3">
      <t>マタ</t>
    </rPh>
    <rPh sb="4" eb="6">
      <t>メイショウ</t>
    </rPh>
    <phoneticPr fontId="1"/>
  </si>
  <si>
    <t>配点</t>
    <rPh sb="0" eb="2">
      <t>ハイテン</t>
    </rPh>
    <phoneticPr fontId="1"/>
  </si>
  <si>
    <t>実績有り</t>
    <rPh sb="0" eb="2">
      <t>ジッセキ</t>
    </rPh>
    <rPh sb="2" eb="3">
      <t>アリ</t>
    </rPh>
    <phoneticPr fontId="1"/>
  </si>
  <si>
    <t>○○に本店有り</t>
    <rPh sb="3" eb="5">
      <t>ホンテン</t>
    </rPh>
    <rPh sb="5" eb="6">
      <t>ア</t>
    </rPh>
    <phoneticPr fontId="1"/>
  </si>
  <si>
    <t>配置有り</t>
    <rPh sb="0" eb="2">
      <t>ハイチ</t>
    </rPh>
    <rPh sb="2" eb="3">
      <t>アリ</t>
    </rPh>
    <phoneticPr fontId="1"/>
  </si>
  <si>
    <t>配置無し</t>
    <rPh sb="0" eb="2">
      <t>ハイチ</t>
    </rPh>
    <rPh sb="2" eb="3">
      <t>ナ</t>
    </rPh>
    <phoneticPr fontId="1"/>
  </si>
  <si>
    <t>企業の施工実績</t>
    <rPh sb="0" eb="2">
      <t>キギョウ</t>
    </rPh>
    <rPh sb="3" eb="5">
      <t>セコウ</t>
    </rPh>
    <rPh sb="5" eb="7">
      <t>ジッセキ</t>
    </rPh>
    <phoneticPr fontId="1"/>
  </si>
  <si>
    <t>配置予定技術者の保有資格</t>
    <rPh sb="0" eb="2">
      <t>ハイチ</t>
    </rPh>
    <rPh sb="2" eb="4">
      <t>ヨテイ</t>
    </rPh>
    <rPh sb="4" eb="7">
      <t>ギジュツシャ</t>
    </rPh>
    <rPh sb="8" eb="10">
      <t>ホユウ</t>
    </rPh>
    <rPh sb="10" eb="12">
      <t>シカク</t>
    </rPh>
    <phoneticPr fontId="1"/>
  </si>
  <si>
    <t>登録基幹技能者の配置</t>
    <rPh sb="0" eb="2">
      <t>トウロク</t>
    </rPh>
    <rPh sb="2" eb="4">
      <t>キカン</t>
    </rPh>
    <rPh sb="4" eb="7">
      <t>ギノウシャ</t>
    </rPh>
    <rPh sb="8" eb="10">
      <t>ハイチ</t>
    </rPh>
    <phoneticPr fontId="1"/>
  </si>
  <si>
    <t>配置予定技術者の施工経験</t>
    <rPh sb="0" eb="2">
      <t>ハイチ</t>
    </rPh>
    <rPh sb="2" eb="4">
      <t>ヨテイ</t>
    </rPh>
    <rPh sb="4" eb="7">
      <t>ギジュツシャ</t>
    </rPh>
    <rPh sb="8" eb="10">
      <t>セコウ</t>
    </rPh>
    <rPh sb="10" eb="12">
      <t>ケイケン</t>
    </rPh>
    <phoneticPr fontId="1"/>
  </si>
  <si>
    <t>優秀主任（監理）技術者の受賞</t>
    <rPh sb="0" eb="2">
      <t>ユウシュウ</t>
    </rPh>
    <rPh sb="2" eb="4">
      <t>シュニン</t>
    </rPh>
    <rPh sb="5" eb="7">
      <t>カンリ</t>
    </rPh>
    <rPh sb="8" eb="10">
      <t>ギジュツ</t>
    </rPh>
    <rPh sb="10" eb="11">
      <t>シャ</t>
    </rPh>
    <rPh sb="12" eb="14">
      <t>ジュショウ</t>
    </rPh>
    <phoneticPr fontId="1"/>
  </si>
  <si>
    <t>地域内拠点の有無</t>
    <rPh sb="0" eb="2">
      <t>チイキ</t>
    </rPh>
    <rPh sb="2" eb="3">
      <t>ナイ</t>
    </rPh>
    <rPh sb="3" eb="5">
      <t>キョテン</t>
    </rPh>
    <rPh sb="6" eb="8">
      <t>ウム</t>
    </rPh>
    <phoneticPr fontId="1"/>
  </si>
  <si>
    <t>県内下請負の選定計画</t>
    <rPh sb="0" eb="2">
      <t>ケンナイ</t>
    </rPh>
    <rPh sb="2" eb="3">
      <t>シタ</t>
    </rPh>
    <rPh sb="3" eb="5">
      <t>ウケオイ</t>
    </rPh>
    <rPh sb="6" eb="8">
      <t>センテイ</t>
    </rPh>
    <rPh sb="8" eb="10">
      <t>ケイカク</t>
    </rPh>
    <phoneticPr fontId="1"/>
  </si>
  <si>
    <t>災害時の基礎的事業継続力の認定</t>
    <rPh sb="0" eb="2">
      <t>サイガイ</t>
    </rPh>
    <rPh sb="2" eb="3">
      <t>ジ</t>
    </rPh>
    <rPh sb="4" eb="7">
      <t>キソテキ</t>
    </rPh>
    <rPh sb="7" eb="9">
      <t>ジギョウ</t>
    </rPh>
    <rPh sb="9" eb="11">
      <t>ケイゾク</t>
    </rPh>
    <rPh sb="11" eb="12">
      <t>リョク</t>
    </rPh>
    <rPh sb="13" eb="15">
      <t>ニンテイ</t>
    </rPh>
    <phoneticPr fontId="1"/>
  </si>
  <si>
    <t>評価基準</t>
    <rPh sb="0" eb="2">
      <t>ヒョウカ</t>
    </rPh>
    <rPh sb="2" eb="4">
      <t>キジュン</t>
    </rPh>
    <phoneticPr fontId="1"/>
  </si>
  <si>
    <t>上記以外</t>
    <rPh sb="0" eb="2">
      <t>ジョウキ</t>
    </rPh>
    <rPh sb="2" eb="4">
      <t>イガイ</t>
    </rPh>
    <phoneticPr fontId="1"/>
  </si>
  <si>
    <t>事務所長表彰の受賞有り</t>
    <rPh sb="0" eb="2">
      <t>ジム</t>
    </rPh>
    <rPh sb="2" eb="4">
      <t>ショチョウ</t>
    </rPh>
    <rPh sb="4" eb="6">
      <t>ヒョウショウ</t>
    </rPh>
    <rPh sb="7" eb="9">
      <t>ジュショウ</t>
    </rPh>
    <rPh sb="9" eb="10">
      <t>アリ</t>
    </rPh>
    <phoneticPr fontId="1"/>
  </si>
  <si>
    <t>県内業者との契約予定金額の合計が△△万円以上○○万円未満</t>
    <rPh sb="0" eb="2">
      <t>ケンナイ</t>
    </rPh>
    <rPh sb="2" eb="4">
      <t>ギョウシャ</t>
    </rPh>
    <rPh sb="6" eb="8">
      <t>ケイヤク</t>
    </rPh>
    <rPh sb="8" eb="10">
      <t>ヨテイ</t>
    </rPh>
    <rPh sb="10" eb="12">
      <t>キンガク</t>
    </rPh>
    <rPh sb="13" eb="15">
      <t>ゴウケイ</t>
    </rPh>
    <rPh sb="18" eb="20">
      <t>マンエン</t>
    </rPh>
    <rPh sb="20" eb="22">
      <t>イジョウ</t>
    </rPh>
    <rPh sb="24" eb="26">
      <t>マンエン</t>
    </rPh>
    <rPh sb="26" eb="28">
      <t>ミマン</t>
    </rPh>
    <phoneticPr fontId="1"/>
  </si>
  <si>
    <t>実績無し</t>
    <rPh sb="0" eb="2">
      <t>ジッセキ</t>
    </rPh>
    <rPh sb="2" eb="3">
      <t>ナ</t>
    </rPh>
    <phoneticPr fontId="1"/>
  </si>
  <si>
    <t>地域活動(ﾎﾞﾗﾝﾃｨｱ)の実績</t>
    <rPh sb="0" eb="2">
      <t>チイキ</t>
    </rPh>
    <rPh sb="2" eb="4">
      <t>カツドウ</t>
    </rPh>
    <rPh sb="14" eb="16">
      <t>ジッセキ</t>
    </rPh>
    <phoneticPr fontId="1"/>
  </si>
  <si>
    <t>県内業者との契約予定金額の合計が○○万円以上</t>
    <rPh sb="0" eb="1">
      <t>ケン</t>
    </rPh>
    <rPh sb="1" eb="2">
      <t>ナイ</t>
    </rPh>
    <rPh sb="2" eb="3">
      <t>ギョウ</t>
    </rPh>
    <rPh sb="3" eb="4">
      <t>シャ</t>
    </rPh>
    <rPh sb="6" eb="8">
      <t>ケイヤク</t>
    </rPh>
    <rPh sb="8" eb="10">
      <t>ヨテイ</t>
    </rPh>
    <rPh sb="10" eb="12">
      <t>キンガク</t>
    </rPh>
    <rPh sb="13" eb="15">
      <t>ゴウケイ</t>
    </rPh>
    <rPh sb="18" eb="22">
      <t>マンエンイジョウ</t>
    </rPh>
    <phoneticPr fontId="1"/>
  </si>
  <si>
    <t>認定有り</t>
    <rPh sb="0" eb="2">
      <t>ニンテイ</t>
    </rPh>
    <rPh sb="2" eb="3">
      <t>アリ</t>
    </rPh>
    <phoneticPr fontId="1"/>
  </si>
  <si>
    <t>認定無し</t>
    <rPh sb="0" eb="2">
      <t>ニンテイ</t>
    </rPh>
    <rPh sb="2" eb="3">
      <t>ナ</t>
    </rPh>
    <phoneticPr fontId="1"/>
  </si>
  <si>
    <t>工　事　名</t>
    <rPh sb="0" eb="1">
      <t>コウ</t>
    </rPh>
    <rPh sb="2" eb="3">
      <t>コト</t>
    </rPh>
    <rPh sb="4" eb="5">
      <t>メイ</t>
    </rPh>
    <phoneticPr fontId="1"/>
  </si>
  <si>
    <t>工 事 場 所</t>
    <rPh sb="0" eb="1">
      <t>コウ</t>
    </rPh>
    <rPh sb="2" eb="3">
      <t>コト</t>
    </rPh>
    <rPh sb="4" eb="5">
      <t>バ</t>
    </rPh>
    <rPh sb="6" eb="7">
      <t>ショ</t>
    </rPh>
    <phoneticPr fontId="1"/>
  </si>
  <si>
    <t>一般国道△△号　××市□□地内</t>
    <rPh sb="0" eb="2">
      <t>イッパン</t>
    </rPh>
    <rPh sb="2" eb="4">
      <t>コクドウ</t>
    </rPh>
    <rPh sb="6" eb="7">
      <t>ゴウ</t>
    </rPh>
    <rPh sb="10" eb="11">
      <t>シ</t>
    </rPh>
    <rPh sb="13" eb="14">
      <t>チ</t>
    </rPh>
    <rPh sb="14" eb="15">
      <t>ナイ</t>
    </rPh>
    <phoneticPr fontId="1"/>
  </si>
  <si>
    <t>評価点</t>
    <rPh sb="0" eb="2">
      <t>ヒョウカ</t>
    </rPh>
    <rPh sb="2" eb="3">
      <t>テン</t>
    </rPh>
    <phoneticPr fontId="1"/>
  </si>
  <si>
    <t>住　　所：</t>
    <rPh sb="0" eb="1">
      <t>ジュウ</t>
    </rPh>
    <rPh sb="3" eb="4">
      <t>ショ</t>
    </rPh>
    <phoneticPr fontId="1"/>
  </si>
  <si>
    <t>代表者氏名：</t>
    <rPh sb="0" eb="1">
      <t>ダイ</t>
    </rPh>
    <rPh sb="1" eb="2">
      <t>ヒョウ</t>
    </rPh>
    <rPh sb="2" eb="3">
      <t>シャ</t>
    </rPh>
    <rPh sb="3" eb="4">
      <t>シ</t>
    </rPh>
    <rPh sb="4" eb="5">
      <t>メイ</t>
    </rPh>
    <phoneticPr fontId="1"/>
  </si>
  <si>
    <t>合計</t>
    <rPh sb="0" eb="2">
      <t>ゴウケイ</t>
    </rPh>
    <phoneticPr fontId="1"/>
  </si>
  <si>
    <t>全　　　頁</t>
    <rPh sb="0" eb="1">
      <t>ゼン</t>
    </rPh>
    <rPh sb="4" eb="5">
      <t>ページ</t>
    </rPh>
    <phoneticPr fontId="1"/>
  </si>
  <si>
    <t>【留意事項】</t>
    <rPh sb="1" eb="3">
      <t>リュウイ</t>
    </rPh>
    <rPh sb="3" eb="5">
      <t>ジコウ</t>
    </rPh>
    <phoneticPr fontId="1"/>
  </si>
  <si>
    <r>
      <t xml:space="preserve">該当
</t>
    </r>
    <r>
      <rPr>
        <b/>
        <sz val="9"/>
        <color rgb="FFFF0000"/>
        <rFont val="ＭＳ Ｐゴシック"/>
        <family val="3"/>
        <charset val="128"/>
        <scheme val="minor"/>
      </rPr>
      <t>（入力）</t>
    </r>
    <rPh sb="0" eb="2">
      <t>ガイトウ</t>
    </rPh>
    <rPh sb="4" eb="6">
      <t>ニュウリョク</t>
    </rPh>
    <phoneticPr fontId="1"/>
  </si>
  <si>
    <r>
      <t>様式第9号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4" eb="5">
      <t>ゴウ</t>
    </rPh>
    <phoneticPr fontId="1"/>
  </si>
  <si>
    <r>
      <t>様式第7号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4" eb="5">
      <t>ゴウ</t>
    </rPh>
    <phoneticPr fontId="1"/>
  </si>
  <si>
    <r>
      <t>様式第15号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5" eb="6">
      <t>ゴウ</t>
    </rPh>
    <phoneticPr fontId="1"/>
  </si>
  <si>
    <r>
      <t>様式第16-1号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7" eb="8">
      <t>ゴウ</t>
    </rPh>
    <phoneticPr fontId="1"/>
  </si>
  <si>
    <r>
      <t>様式第17号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5" eb="6">
      <t>ゴウ</t>
    </rPh>
    <phoneticPr fontId="1"/>
  </si>
  <si>
    <t>ＩＣＴ施工技術の活用</t>
    <rPh sb="3" eb="5">
      <t>セコウ</t>
    </rPh>
    <rPh sb="5" eb="7">
      <t>ギジュツ</t>
    </rPh>
    <rPh sb="8" eb="10">
      <t>カツヨウ</t>
    </rPh>
    <phoneticPr fontId="1"/>
  </si>
  <si>
    <t>活用なし</t>
    <rPh sb="0" eb="2">
      <t>カツヨウ</t>
    </rPh>
    <phoneticPr fontId="1"/>
  </si>
  <si>
    <t>総合評価方式</t>
    <rPh sb="0" eb="2">
      <t>ソウゴウ</t>
    </rPh>
    <rPh sb="2" eb="4">
      <t>ヒョウカ</t>
    </rPh>
    <rPh sb="4" eb="6">
      <t>ホウシキ</t>
    </rPh>
    <phoneticPr fontId="1"/>
  </si>
  <si>
    <t>事前審査方式</t>
    <rPh sb="0" eb="2">
      <t>ジゼン</t>
    </rPh>
    <rPh sb="2" eb="4">
      <t>シンサ</t>
    </rPh>
    <rPh sb="4" eb="6">
      <t>ホウシキ</t>
    </rPh>
    <phoneticPr fontId="1"/>
  </si>
  <si>
    <t>事後審査方式</t>
    <rPh sb="0" eb="2">
      <t>ジゴ</t>
    </rPh>
    <rPh sb="2" eb="4">
      <t>シンサ</t>
    </rPh>
    <rPh sb="4" eb="6">
      <t>ホウシキ</t>
    </rPh>
    <phoneticPr fontId="1"/>
  </si>
  <si>
    <t>自己採点表</t>
    <phoneticPr fontId="1"/>
  </si>
  <si>
    <t>見出し</t>
    <rPh sb="0" eb="2">
      <t>ミダ</t>
    </rPh>
    <phoneticPr fontId="1"/>
  </si>
  <si>
    <t>評価点算定資料一覧表</t>
    <rPh sb="0" eb="2">
      <t>ヒョウカ</t>
    </rPh>
    <rPh sb="2" eb="3">
      <t>テン</t>
    </rPh>
    <rPh sb="3" eb="5">
      <t>サンテイ</t>
    </rPh>
    <rPh sb="5" eb="7">
      <t>シリョウ</t>
    </rPh>
    <rPh sb="7" eb="9">
      <t>イチラン</t>
    </rPh>
    <rPh sb="9" eb="10">
      <t>ヒョウ</t>
    </rPh>
    <phoneticPr fontId="1"/>
  </si>
  <si>
    <t>（兼評価点算定資料一覧表）</t>
    <phoneticPr fontId="1"/>
  </si>
  <si>
    <t xml:space="preserve"> </t>
    <phoneticPr fontId="1"/>
  </si>
  <si>
    <t>評価項目の詳細は必ず入札公告で確認してください。</t>
    <phoneticPr fontId="1"/>
  </si>
  <si>
    <t>複数入力及び未入力の評価項目は評価対象としません。</t>
    <rPh sb="0" eb="2">
      <t>フクスウ</t>
    </rPh>
    <rPh sb="2" eb="4">
      <t>ニュウリョク</t>
    </rPh>
    <rPh sb="4" eb="5">
      <t>オヨ</t>
    </rPh>
    <rPh sb="6" eb="9">
      <t>ミニュウリョク</t>
    </rPh>
    <rPh sb="10" eb="12">
      <t>ヒョウカ</t>
    </rPh>
    <rPh sb="12" eb="14">
      <t>コウモク</t>
    </rPh>
    <rPh sb="15" eb="17">
      <t>ヒョウカ</t>
    </rPh>
    <rPh sb="17" eb="19">
      <t>タイショウ</t>
    </rPh>
    <phoneticPr fontId="1"/>
  </si>
  <si>
    <t>タイプ</t>
    <phoneticPr fontId="1"/>
  </si>
  <si>
    <t>特別簡易型（Ⅰ）</t>
    <rPh sb="0" eb="2">
      <t>トクベツ</t>
    </rPh>
    <rPh sb="2" eb="5">
      <t>カンイガタ</t>
    </rPh>
    <phoneticPr fontId="1"/>
  </si>
  <si>
    <t>特別簡易型（Ⅱ）</t>
    <rPh sb="0" eb="2">
      <t>トクベツ</t>
    </rPh>
    <rPh sb="2" eb="5">
      <t>カンイガタ</t>
    </rPh>
    <phoneticPr fontId="1"/>
  </si>
  <si>
    <t>県内型</t>
    <rPh sb="0" eb="2">
      <t>ケンナイ</t>
    </rPh>
    <rPh sb="2" eb="3">
      <t>ガタ</t>
    </rPh>
    <phoneticPr fontId="1"/>
  </si>
  <si>
    <t>県内外型</t>
    <rPh sb="0" eb="2">
      <t>ケンナイ</t>
    </rPh>
    <rPh sb="2" eb="3">
      <t>ガイ</t>
    </rPh>
    <rPh sb="3" eb="4">
      <t>ガタ</t>
    </rPh>
    <phoneticPr fontId="1"/>
  </si>
  <si>
    <t>簡易型</t>
    <rPh sb="0" eb="3">
      <t>カンイガタ</t>
    </rPh>
    <phoneticPr fontId="1"/>
  </si>
  <si>
    <t>標準型</t>
    <rPh sb="0" eb="3">
      <t>ヒョウジュンガタ</t>
    </rPh>
    <phoneticPr fontId="1"/>
  </si>
  <si>
    <t>県外型</t>
    <rPh sb="0" eb="2">
      <t>ケンガイ</t>
    </rPh>
    <rPh sb="2" eb="3">
      <t>ガタ</t>
    </rPh>
    <phoneticPr fontId="1"/>
  </si>
  <si>
    <t>入札参加地域</t>
    <rPh sb="0" eb="2">
      <t>ニュウサツ</t>
    </rPh>
    <rPh sb="2" eb="4">
      <t>サンカ</t>
    </rPh>
    <rPh sb="4" eb="6">
      <t>チイキ</t>
    </rPh>
    <phoneticPr fontId="1"/>
  </si>
  <si>
    <t>茨城県○○土木（工事）事務所長　　殿</t>
    <rPh sb="0" eb="3">
      <t>イバラキケン</t>
    </rPh>
    <rPh sb="5" eb="7">
      <t>ドボク</t>
    </rPh>
    <rPh sb="8" eb="10">
      <t>コウジ</t>
    </rPh>
    <rPh sb="11" eb="13">
      <t>ジム</t>
    </rPh>
    <rPh sb="13" eb="14">
      <t>ショ</t>
    </rPh>
    <rPh sb="14" eb="15">
      <t>チョウ</t>
    </rPh>
    <rPh sb="17" eb="18">
      <t>トノ</t>
    </rPh>
    <phoneticPr fontId="1"/>
  </si>
  <si>
    <t>令和　　年　　月　　日　　　</t>
    <rPh sb="0" eb="1">
      <t>レイ</t>
    </rPh>
    <rPh sb="1" eb="2">
      <t>ワ</t>
    </rPh>
    <rPh sb="4" eb="5">
      <t>ネン</t>
    </rPh>
    <rPh sb="7" eb="8">
      <t>ガツ</t>
    </rPh>
    <rPh sb="10" eb="11">
      <t>ニチ</t>
    </rPh>
    <phoneticPr fontId="1"/>
  </si>
  <si>
    <t>(P　　～)</t>
    <phoneticPr fontId="1"/>
  </si>
  <si>
    <t>建設業許可申請様式第1号及び別紙2</t>
    <rPh sb="0" eb="3">
      <t>ケンセツギョウ</t>
    </rPh>
    <rPh sb="3" eb="5">
      <t>キョカ</t>
    </rPh>
    <rPh sb="5" eb="7">
      <t>シンセイ</t>
    </rPh>
    <rPh sb="7" eb="9">
      <t>ヨウシキ</t>
    </rPh>
    <rPh sb="9" eb="10">
      <t>ダイ</t>
    </rPh>
    <rPh sb="11" eb="12">
      <t>ゴウ</t>
    </rPh>
    <rPh sb="12" eb="13">
      <t>オヨ</t>
    </rPh>
    <rPh sb="14" eb="16">
      <t>ベッシ</t>
    </rPh>
    <phoneticPr fontId="1"/>
  </si>
  <si>
    <t xml:space="preserve">
</t>
    <phoneticPr fontId="1"/>
  </si>
  <si>
    <t>評価項目（選択項目）</t>
    <rPh sb="0" eb="2">
      <t>ヒョウカ</t>
    </rPh>
    <rPh sb="2" eb="4">
      <t>コウモク</t>
    </rPh>
    <rPh sb="5" eb="7">
      <t>センタク</t>
    </rPh>
    <rPh sb="7" eb="9">
      <t>コウモク</t>
    </rPh>
    <phoneticPr fontId="1"/>
  </si>
  <si>
    <t>様式</t>
    <rPh sb="0" eb="2">
      <t>ヨウシキ</t>
    </rPh>
    <phoneticPr fontId="1"/>
  </si>
  <si>
    <t>対象</t>
    <rPh sb="0" eb="2">
      <t>タイショウ</t>
    </rPh>
    <phoneticPr fontId="1"/>
  </si>
  <si>
    <t>上記以外</t>
    <rPh sb="0" eb="2">
      <t>ジョウキ</t>
    </rPh>
    <rPh sb="2" eb="4">
      <t>イガイ</t>
    </rPh>
    <phoneticPr fontId="1"/>
  </si>
  <si>
    <t>特別簡易型(Ⅰ)</t>
    <rPh sb="0" eb="1">
      <t>トク</t>
    </rPh>
    <rPh sb="1" eb="2">
      <t>ベツ</t>
    </rPh>
    <rPh sb="2" eb="4">
      <t>カンイ</t>
    </rPh>
    <rPh sb="4" eb="5">
      <t>ガタ</t>
    </rPh>
    <phoneticPr fontId="1"/>
  </si>
  <si>
    <t>提出様式欄</t>
    <rPh sb="0" eb="2">
      <t>テイシュツ</t>
    </rPh>
    <rPh sb="2" eb="4">
      <t>ヨウシキ</t>
    </rPh>
    <rPh sb="4" eb="5">
      <t>ラン</t>
    </rPh>
    <phoneticPr fontId="1"/>
  </si>
  <si>
    <t>様式第3号</t>
    <rPh sb="0" eb="2">
      <t>ヨウシキ</t>
    </rPh>
    <rPh sb="2" eb="3">
      <t>ダイ</t>
    </rPh>
    <rPh sb="4" eb="5">
      <t>ゴウ</t>
    </rPh>
    <phoneticPr fontId="1"/>
  </si>
  <si>
    <t>様式第4号</t>
    <rPh sb="0" eb="2">
      <t>ヨウシキ</t>
    </rPh>
    <rPh sb="2" eb="3">
      <t>ダイ</t>
    </rPh>
    <rPh sb="4" eb="5">
      <t>ゴウ</t>
    </rPh>
    <phoneticPr fontId="1"/>
  </si>
  <si>
    <t>2.企業の施工実績</t>
    <phoneticPr fontId="1"/>
  </si>
  <si>
    <t>3.配置予定技術者の
　施工経験</t>
    <phoneticPr fontId="1"/>
  </si>
  <si>
    <t>施工計画</t>
    <rPh sb="0" eb="2">
      <t>セコウ</t>
    </rPh>
    <rPh sb="2" eb="4">
      <t>ケイカク</t>
    </rPh>
    <phoneticPr fontId="1"/>
  </si>
  <si>
    <t>技術提案</t>
    <rPh sb="0" eb="2">
      <t>ギジュツ</t>
    </rPh>
    <rPh sb="2" eb="4">
      <t>テイアン</t>
    </rPh>
    <phoneticPr fontId="1"/>
  </si>
  <si>
    <r>
      <t>様式第5号（P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4" eb="5">
      <t>ゴウ</t>
    </rPh>
    <phoneticPr fontId="1"/>
  </si>
  <si>
    <r>
      <t>様式第8号（P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4" eb="5">
      <t>ゴウ</t>
    </rPh>
    <phoneticPr fontId="1"/>
  </si>
  <si>
    <t>競争参加資格確認資料【(3)に記載】及び施工実績証明書類</t>
    <rPh sb="0" eb="2">
      <t>キョウソウ</t>
    </rPh>
    <rPh sb="2" eb="4">
      <t>サンカ</t>
    </rPh>
    <rPh sb="4" eb="6">
      <t>シカク</t>
    </rPh>
    <rPh sb="6" eb="8">
      <t>カクニン</t>
    </rPh>
    <rPh sb="8" eb="10">
      <t>シリョウ</t>
    </rPh>
    <rPh sb="15" eb="17">
      <t>キサイ</t>
    </rPh>
    <rPh sb="18" eb="19">
      <t>オヨ</t>
    </rPh>
    <rPh sb="20" eb="22">
      <t>セコウ</t>
    </rPh>
    <rPh sb="22" eb="24">
      <t>ジッセキ</t>
    </rPh>
    <rPh sb="24" eb="26">
      <t>ショウメイ</t>
    </rPh>
    <rPh sb="26" eb="28">
      <t>ショルイ</t>
    </rPh>
    <phoneticPr fontId="1"/>
  </si>
  <si>
    <t>競争参加資格確認資料【(5)に記載】及び施工経験証明書類</t>
    <rPh sb="0" eb="2">
      <t>キョウソウ</t>
    </rPh>
    <rPh sb="2" eb="4">
      <t>サンカ</t>
    </rPh>
    <rPh sb="4" eb="6">
      <t>シカク</t>
    </rPh>
    <rPh sb="6" eb="8">
      <t>カクニン</t>
    </rPh>
    <rPh sb="8" eb="10">
      <t>シリョウ</t>
    </rPh>
    <rPh sb="15" eb="17">
      <t>キサイ</t>
    </rPh>
    <rPh sb="18" eb="19">
      <t>オヨ</t>
    </rPh>
    <rPh sb="20" eb="22">
      <t>セコウ</t>
    </rPh>
    <rPh sb="22" eb="24">
      <t>ケイケン</t>
    </rPh>
    <rPh sb="24" eb="26">
      <t>ショウメイ</t>
    </rPh>
    <rPh sb="26" eb="28">
      <t>ショルイ</t>
    </rPh>
    <phoneticPr fontId="1"/>
  </si>
  <si>
    <t>競争参加資格確認資料</t>
    <rPh sb="0" eb="2">
      <t>キョウソウ</t>
    </rPh>
    <rPh sb="2" eb="4">
      <t>サンカ</t>
    </rPh>
    <rPh sb="4" eb="6">
      <t>シカク</t>
    </rPh>
    <rPh sb="6" eb="8">
      <t>カクニン</t>
    </rPh>
    <rPh sb="8" eb="10">
      <t>シリョウ</t>
    </rPh>
    <phoneticPr fontId="1"/>
  </si>
  <si>
    <t>P1　　</t>
    <phoneticPr fontId="1"/>
  </si>
  <si>
    <t>（代表構成員以外から提出があった様式は無効とする。）</t>
    <phoneticPr fontId="1"/>
  </si>
  <si>
    <t>　　</t>
  </si>
  <si>
    <t>72点未満・対象なし</t>
    <rPh sb="2" eb="3">
      <t>テン</t>
    </rPh>
    <rPh sb="3" eb="5">
      <t>ミマン</t>
    </rPh>
    <rPh sb="6" eb="8">
      <t>タイショウ</t>
    </rPh>
    <phoneticPr fontId="1"/>
  </si>
  <si>
    <t>連絡先　</t>
    <rPh sb="0" eb="2">
      <t>レンラク</t>
    </rPh>
    <rPh sb="2" eb="3">
      <t>サキ</t>
    </rPh>
    <phoneticPr fontId="1"/>
  </si>
  <si>
    <t>　　</t>
    <phoneticPr fontId="1"/>
  </si>
  <si>
    <t>　　</t>
    <phoneticPr fontId="1"/>
  </si>
  <si>
    <t>　　　所属：㈱○○○○　　氏名：△△　　　　　電話番号：</t>
    <rPh sb="3" eb="5">
      <t>ショゾク</t>
    </rPh>
    <rPh sb="13" eb="15">
      <t>シメイ</t>
    </rPh>
    <rPh sb="23" eb="25">
      <t>デンワ</t>
    </rPh>
    <rPh sb="25" eb="27">
      <t>バンゴウ</t>
    </rPh>
    <phoneticPr fontId="1"/>
  </si>
  <si>
    <t>FAX：</t>
    <phoneticPr fontId="1"/>
  </si>
  <si>
    <t>(P　　～)</t>
    <phoneticPr fontId="1"/>
  </si>
  <si>
    <t>様式第2号</t>
    <phoneticPr fontId="1"/>
  </si>
  <si>
    <r>
      <t>（対象工事</t>
    </r>
    <r>
      <rPr>
        <u/>
        <sz val="9"/>
        <color rgb="FFFF0000"/>
        <rFont val="ＭＳ Ｐゴシック"/>
        <family val="3"/>
        <charset val="128"/>
        <scheme val="minor"/>
      </rPr>
      <t>　　　</t>
    </r>
    <r>
      <rPr>
        <sz val="9"/>
        <color rgb="FFFF0000"/>
        <rFont val="ＭＳ Ｐゴシック"/>
        <family val="3"/>
        <charset val="128"/>
        <scheme val="minor"/>
      </rPr>
      <t>件）</t>
    </r>
    <rPh sb="1" eb="3">
      <t>タイショウ</t>
    </rPh>
    <rPh sb="3" eb="5">
      <t>コウジ</t>
    </rPh>
    <rPh sb="8" eb="9">
      <t>ケン</t>
    </rPh>
    <phoneticPr fontId="1"/>
  </si>
  <si>
    <t>（注）当様式の作成にあたっては別添の「留意事項」を必ず御確認願います。</t>
    <rPh sb="1" eb="2">
      <t>チュウ</t>
    </rPh>
    <rPh sb="3" eb="4">
      <t>トウ</t>
    </rPh>
    <rPh sb="4" eb="6">
      <t>ヨウシキ</t>
    </rPh>
    <rPh sb="7" eb="9">
      <t>サクセイ</t>
    </rPh>
    <rPh sb="15" eb="17">
      <t>ベッテン</t>
    </rPh>
    <rPh sb="19" eb="21">
      <t>リュウイ</t>
    </rPh>
    <rPh sb="21" eb="23">
      <t>ジコウ</t>
    </rPh>
    <rPh sb="25" eb="26">
      <t>カナラ</t>
    </rPh>
    <rPh sb="27" eb="28">
      <t>ゴ</t>
    </rPh>
    <rPh sb="28" eb="30">
      <t>カクニン</t>
    </rPh>
    <rPh sb="30" eb="31">
      <t>ネガ</t>
    </rPh>
    <phoneticPr fontId="1"/>
  </si>
  <si>
    <t>「自己採点表及び評価点算定資料一覧表」作成における留意事項</t>
    <rPh sb="1" eb="3">
      <t>ジコ</t>
    </rPh>
    <rPh sb="3" eb="5">
      <t>サイテン</t>
    </rPh>
    <rPh sb="5" eb="6">
      <t>ヒョウ</t>
    </rPh>
    <rPh sb="6" eb="7">
      <t>オヨ</t>
    </rPh>
    <rPh sb="8" eb="11">
      <t>ヒョウカテン</t>
    </rPh>
    <rPh sb="11" eb="13">
      <t>サンテイ</t>
    </rPh>
    <rPh sb="13" eb="15">
      <t>シリョウ</t>
    </rPh>
    <rPh sb="15" eb="17">
      <t>イチラン</t>
    </rPh>
    <rPh sb="17" eb="18">
      <t>ヒョウ</t>
    </rPh>
    <rPh sb="19" eb="21">
      <t>サクセイ</t>
    </rPh>
    <rPh sb="25" eb="27">
      <t>リュウイ</t>
    </rPh>
    <rPh sb="27" eb="29">
      <t>ジコウ</t>
    </rPh>
    <phoneticPr fontId="1"/>
  </si>
  <si>
    <t>自己
評点</t>
    <rPh sb="0" eb="2">
      <t>ジコ</t>
    </rPh>
    <rPh sb="3" eb="5">
      <t>ヒョウテン</t>
    </rPh>
    <rPh sb="4" eb="5">
      <t>テン</t>
    </rPh>
    <phoneticPr fontId="1"/>
  </si>
  <si>
    <t>【参考】</t>
    <rPh sb="1" eb="3">
      <t>サンコウ</t>
    </rPh>
    <phoneticPr fontId="1"/>
  </si>
  <si>
    <t>■</t>
    <phoneticPr fontId="1"/>
  </si>
  <si>
    <r>
      <t>「該当」欄の該当箇所（水色セル）に○を付けてください。</t>
    </r>
    <r>
      <rPr>
        <b/>
        <sz val="9"/>
        <color theme="1"/>
        <rFont val="ＭＳ Ｐゴシック"/>
        <family val="3"/>
        <charset val="128"/>
        <scheme val="minor"/>
      </rPr>
      <t>（黒塗セルは入力不要）</t>
    </r>
    <rPh sb="1" eb="3">
      <t>ガイトウ</t>
    </rPh>
    <rPh sb="4" eb="5">
      <t>ラン</t>
    </rPh>
    <rPh sb="6" eb="8">
      <t>ガイトウ</t>
    </rPh>
    <rPh sb="8" eb="10">
      <t>カショ</t>
    </rPh>
    <rPh sb="11" eb="13">
      <t>ミズイロ</t>
    </rPh>
    <rPh sb="19" eb="20">
      <t>ツ</t>
    </rPh>
    <rPh sb="28" eb="29">
      <t>クロ</t>
    </rPh>
    <rPh sb="29" eb="30">
      <t>ヌリ</t>
    </rPh>
    <rPh sb="33" eb="35">
      <t>ニュウリョク</t>
    </rPh>
    <rPh sb="35" eb="37">
      <t>フヨウ</t>
    </rPh>
    <phoneticPr fontId="1"/>
  </si>
  <si>
    <r>
      <t>提出資料については。各資料の空欄部に</t>
    </r>
    <r>
      <rPr>
        <b/>
        <sz val="9"/>
        <color rgb="FFFF0000"/>
        <rFont val="ＭＳ Ｐゴシック"/>
        <family val="3"/>
        <charset val="128"/>
        <scheme val="minor"/>
      </rPr>
      <t>通しページを記入</t>
    </r>
    <r>
      <rPr>
        <sz val="9"/>
        <color theme="1"/>
        <rFont val="ＭＳ Ｐゴシック"/>
        <family val="3"/>
        <charset val="128"/>
        <scheme val="minor"/>
      </rPr>
      <t>してください。（当様式を１ページ目とする。）</t>
    </r>
    <rPh sb="0" eb="2">
      <t>テイシュツ</t>
    </rPh>
    <rPh sb="2" eb="4">
      <t>シリョウ</t>
    </rPh>
    <rPh sb="10" eb="11">
      <t>カク</t>
    </rPh>
    <rPh sb="11" eb="13">
      <t>シリョウ</t>
    </rPh>
    <rPh sb="14" eb="16">
      <t>クウラン</t>
    </rPh>
    <rPh sb="16" eb="17">
      <t>ブ</t>
    </rPh>
    <rPh sb="18" eb="19">
      <t>トオ</t>
    </rPh>
    <rPh sb="24" eb="26">
      <t>キニュウ</t>
    </rPh>
    <rPh sb="34" eb="35">
      <t>トウ</t>
    </rPh>
    <rPh sb="35" eb="37">
      <t>ヨウシキ</t>
    </rPh>
    <rPh sb="42" eb="43">
      <t>メ</t>
    </rPh>
    <phoneticPr fontId="1"/>
  </si>
  <si>
    <t>様式</t>
    <rPh sb="0" eb="2">
      <t>ヨウシキ</t>
    </rPh>
    <phoneticPr fontId="1"/>
  </si>
  <si>
    <t>（様式第1-1号）</t>
    <rPh sb="1" eb="3">
      <t>ヨウシキ</t>
    </rPh>
    <rPh sb="3" eb="4">
      <t>ダイ</t>
    </rPh>
    <rPh sb="7" eb="8">
      <t>ゴウ</t>
    </rPh>
    <phoneticPr fontId="1"/>
  </si>
  <si>
    <t>（様式第1-2号）</t>
    <rPh sb="1" eb="3">
      <t>ヨウシキ</t>
    </rPh>
    <rPh sb="3" eb="4">
      <t>ダイ</t>
    </rPh>
    <rPh sb="7" eb="8">
      <t>ゴウ</t>
    </rPh>
    <phoneticPr fontId="1"/>
  </si>
  <si>
    <t>全ての施工プロセスで活用する</t>
    <rPh sb="0" eb="1">
      <t>スベ</t>
    </rPh>
    <rPh sb="3" eb="5">
      <t>セコウ</t>
    </rPh>
    <rPh sb="10" eb="12">
      <t>カツヨウ</t>
    </rPh>
    <phoneticPr fontId="1"/>
  </si>
  <si>
    <t>一部の施工プロセスで活用する</t>
    <rPh sb="0" eb="2">
      <t>イチブ</t>
    </rPh>
    <rPh sb="3" eb="5">
      <t>セコウ</t>
    </rPh>
    <rPh sb="10" eb="12">
      <t>カツヨウ</t>
    </rPh>
    <phoneticPr fontId="1"/>
  </si>
  <si>
    <t>自己採点表</t>
    <rPh sb="0" eb="2">
      <t>ジコ</t>
    </rPh>
    <rPh sb="2" eb="4">
      <t>サイテン</t>
    </rPh>
    <rPh sb="4" eb="5">
      <t>ヒョウ</t>
    </rPh>
    <phoneticPr fontId="1"/>
  </si>
  <si>
    <t>兼評価点算定資料一覧表</t>
    <rPh sb="0" eb="1">
      <t>ケン</t>
    </rPh>
    <rPh sb="1" eb="4">
      <t>ヒョウカテン</t>
    </rPh>
    <rPh sb="4" eb="6">
      <t>サンテイ</t>
    </rPh>
    <rPh sb="6" eb="8">
      <t>シリョウ</t>
    </rPh>
    <rPh sb="8" eb="10">
      <t>イチラン</t>
    </rPh>
    <rPh sb="10" eb="11">
      <t>ヒョウ</t>
    </rPh>
    <phoneticPr fontId="1"/>
  </si>
  <si>
    <t>様式第１号</t>
    <rPh sb="0" eb="2">
      <t>ヨウシキ</t>
    </rPh>
    <rPh sb="2" eb="3">
      <t>ダイ</t>
    </rPh>
    <rPh sb="4" eb="5">
      <t>ゴウ</t>
    </rPh>
    <phoneticPr fontId="1"/>
  </si>
  <si>
    <t>審査は行いません。</t>
    <phoneticPr fontId="1"/>
  </si>
  <si>
    <t>提出様式
（該当頁）等</t>
    <rPh sb="0" eb="2">
      <t>テイシュツ</t>
    </rPh>
    <rPh sb="2" eb="4">
      <t>ヨウシキ</t>
    </rPh>
    <rPh sb="6" eb="8">
      <t>ガイトウ</t>
    </rPh>
    <rPh sb="8" eb="9">
      <t>ページ</t>
    </rPh>
    <rPh sb="10" eb="11">
      <t>トウ</t>
    </rPh>
    <phoneticPr fontId="1"/>
  </si>
  <si>
    <t>年度</t>
    <rPh sb="0" eb="1">
      <t>ネン</t>
    </rPh>
    <rPh sb="1" eb="2">
      <t>ド</t>
    </rPh>
    <phoneticPr fontId="1"/>
  </si>
  <si>
    <t>区分</t>
    <rPh sb="0" eb="2">
      <t>クブン</t>
    </rPh>
    <phoneticPr fontId="1"/>
  </si>
  <si>
    <t>工種</t>
    <rPh sb="0" eb="2">
      <t>コウシュ</t>
    </rPh>
    <phoneticPr fontId="1"/>
  </si>
  <si>
    <t>企業局長</t>
    <rPh sb="0" eb="2">
      <t>キギョウ</t>
    </rPh>
    <rPh sb="2" eb="4">
      <t>キョクチョウ</t>
    </rPh>
    <phoneticPr fontId="1"/>
  </si>
  <si>
    <t>道路</t>
    <rPh sb="0" eb="2">
      <t>ドウロ</t>
    </rPh>
    <phoneticPr fontId="1"/>
  </si>
  <si>
    <t>橋梁</t>
    <rPh sb="0" eb="2">
      <t>キョウリョウ</t>
    </rPh>
    <phoneticPr fontId="1"/>
  </si>
  <si>
    <t>河川</t>
    <rPh sb="0" eb="2">
      <t>カセン</t>
    </rPh>
    <phoneticPr fontId="1"/>
  </si>
  <si>
    <t>港湾</t>
    <rPh sb="0" eb="2">
      <t>コウワン</t>
    </rPh>
    <phoneticPr fontId="1"/>
  </si>
  <si>
    <t>海岸</t>
    <rPh sb="0" eb="2">
      <t>カイガン</t>
    </rPh>
    <phoneticPr fontId="1"/>
  </si>
  <si>
    <t>下水道</t>
    <rPh sb="0" eb="3">
      <t>ゲスイドウ</t>
    </rPh>
    <phoneticPr fontId="1"/>
  </si>
  <si>
    <t>建築</t>
    <rPh sb="0" eb="2">
      <t>ケンチク</t>
    </rPh>
    <phoneticPr fontId="1"/>
  </si>
  <si>
    <t>水道</t>
    <rPh sb="0" eb="2">
      <t>スイドウ</t>
    </rPh>
    <phoneticPr fontId="1"/>
  </si>
  <si>
    <t>舗装</t>
    <rPh sb="0" eb="2">
      <t>ホソウ</t>
    </rPh>
    <phoneticPr fontId="1"/>
  </si>
  <si>
    <t>電気</t>
    <rPh sb="0" eb="2">
      <t>デンキ</t>
    </rPh>
    <phoneticPr fontId="1"/>
  </si>
  <si>
    <t>農業土木</t>
    <rPh sb="0" eb="2">
      <t>ノウギョウ</t>
    </rPh>
    <rPh sb="2" eb="4">
      <t>ドボク</t>
    </rPh>
    <phoneticPr fontId="1"/>
  </si>
  <si>
    <t>管</t>
    <rPh sb="0" eb="1">
      <t>カン</t>
    </rPh>
    <phoneticPr fontId="1"/>
  </si>
  <si>
    <t>砂防</t>
    <rPh sb="0" eb="2">
      <t>サボウ</t>
    </rPh>
    <phoneticPr fontId="1"/>
  </si>
  <si>
    <t>森林土木</t>
    <rPh sb="0" eb="2">
      <t>シンリン</t>
    </rPh>
    <rPh sb="2" eb="4">
      <t>ドボク</t>
    </rPh>
    <phoneticPr fontId="1"/>
  </si>
  <si>
    <t>公園</t>
    <rPh sb="0" eb="2">
      <t>コウエン</t>
    </rPh>
    <phoneticPr fontId="1"/>
  </si>
  <si>
    <t>4配置予定技術者の
　保有資格</t>
    <rPh sb="11" eb="13">
      <t>ホユウ</t>
    </rPh>
    <rPh sb="13" eb="15">
      <t>シカク</t>
    </rPh>
    <phoneticPr fontId="1"/>
  </si>
  <si>
    <t>様式第18号</t>
    <rPh sb="0" eb="2">
      <t>ヨウシキ</t>
    </rPh>
    <rPh sb="2" eb="3">
      <t>ダイ</t>
    </rPh>
    <rPh sb="5" eb="6">
      <t>ゴウ</t>
    </rPh>
    <phoneticPr fontId="1"/>
  </si>
  <si>
    <t>6優秀主任（監理）
技術者の受賞</t>
    <phoneticPr fontId="1"/>
  </si>
  <si>
    <t>【優秀技術者】</t>
    <rPh sb="1" eb="3">
      <t>ユウシュウ</t>
    </rPh>
    <rPh sb="3" eb="6">
      <t>ギジュツシャ</t>
    </rPh>
    <phoneticPr fontId="1"/>
  </si>
  <si>
    <t>事務所長</t>
    <rPh sb="0" eb="2">
      <t>ジム</t>
    </rPh>
    <rPh sb="2" eb="4">
      <t>ショチョウ</t>
    </rPh>
    <phoneticPr fontId="1"/>
  </si>
  <si>
    <t>転籍</t>
    <rPh sb="0" eb="2">
      <t>テンセキ</t>
    </rPh>
    <phoneticPr fontId="1"/>
  </si>
  <si>
    <t>有</t>
    <rPh sb="0" eb="1">
      <t>ア</t>
    </rPh>
    <phoneticPr fontId="1"/>
  </si>
  <si>
    <t>無</t>
    <rPh sb="0" eb="1">
      <t>ナ</t>
    </rPh>
    <phoneticPr fontId="1"/>
  </si>
  <si>
    <t>※当様式の計算式等に不具合が生じた場合は発注機関にご連絡願います。</t>
    <rPh sb="1" eb="2">
      <t>トウ</t>
    </rPh>
    <rPh sb="2" eb="4">
      <t>ヨウシキ</t>
    </rPh>
    <rPh sb="5" eb="7">
      <t>ケイサン</t>
    </rPh>
    <rPh sb="7" eb="8">
      <t>シキ</t>
    </rPh>
    <rPh sb="8" eb="9">
      <t>トウ</t>
    </rPh>
    <rPh sb="10" eb="13">
      <t>フグアイ</t>
    </rPh>
    <rPh sb="14" eb="15">
      <t>ショウ</t>
    </rPh>
    <rPh sb="17" eb="19">
      <t>バアイ</t>
    </rPh>
    <rPh sb="20" eb="22">
      <t>ハッチュウ</t>
    </rPh>
    <rPh sb="22" eb="24">
      <t>キカン</t>
    </rPh>
    <rPh sb="26" eb="28">
      <t>レンラク</t>
    </rPh>
    <rPh sb="28" eb="29">
      <t>ネガ</t>
    </rPh>
    <phoneticPr fontId="1"/>
  </si>
  <si>
    <t>工事成績
評定</t>
    <rPh sb="0" eb="2">
      <t>コウジ</t>
    </rPh>
    <rPh sb="2" eb="4">
      <t>セイセキ</t>
    </rPh>
    <rPh sb="5" eb="7">
      <t>ヒョウテイ</t>
    </rPh>
    <phoneticPr fontId="37"/>
  </si>
  <si>
    <t>企業の
施工実績</t>
    <rPh sb="0" eb="2">
      <t>キギョウ</t>
    </rPh>
    <rPh sb="4" eb="6">
      <t>セコウ</t>
    </rPh>
    <rPh sb="6" eb="8">
      <t>ジッセキ</t>
    </rPh>
    <phoneticPr fontId="37"/>
  </si>
  <si>
    <t>優秀技術者
の受賞</t>
    <rPh sb="0" eb="2">
      <t>ユウシュウ</t>
    </rPh>
    <rPh sb="2" eb="5">
      <t>ギジュツシャ</t>
    </rPh>
    <rPh sb="7" eb="9">
      <t>ジュショウ</t>
    </rPh>
    <phoneticPr fontId="37"/>
  </si>
  <si>
    <t>ICT施工
技術の活用</t>
    <rPh sb="3" eb="5">
      <t>セコウ</t>
    </rPh>
    <rPh sb="6" eb="8">
      <t>ギジュツ</t>
    </rPh>
    <rPh sb="9" eb="11">
      <t>カツヨウ</t>
    </rPh>
    <phoneticPr fontId="37"/>
  </si>
  <si>
    <t>若手技術者の配置</t>
    <rPh sb="0" eb="2">
      <t>ワカテ</t>
    </rPh>
    <rPh sb="2" eb="4">
      <t>ギジュツ</t>
    </rPh>
    <rPh sb="4" eb="5">
      <t>シャ</t>
    </rPh>
    <rPh sb="6" eb="8">
      <t>ハイチ</t>
    </rPh>
    <phoneticPr fontId="37"/>
  </si>
  <si>
    <t>登録基幹技能者の配置</t>
    <rPh sb="0" eb="2">
      <t>トウロク</t>
    </rPh>
    <rPh sb="2" eb="4">
      <t>キカン</t>
    </rPh>
    <rPh sb="4" eb="7">
      <t>ギノウシャ</t>
    </rPh>
    <rPh sb="8" eb="10">
      <t>ハイチ</t>
    </rPh>
    <phoneticPr fontId="37"/>
  </si>
  <si>
    <t>基礎的事業
継続力認定</t>
    <rPh sb="0" eb="3">
      <t>キソテキ</t>
    </rPh>
    <rPh sb="3" eb="5">
      <t>ジギョウ</t>
    </rPh>
    <rPh sb="6" eb="8">
      <t>ケイゾク</t>
    </rPh>
    <rPh sb="8" eb="9">
      <t>リョク</t>
    </rPh>
    <rPh sb="9" eb="11">
      <t>ニンテイ</t>
    </rPh>
    <phoneticPr fontId="37"/>
  </si>
  <si>
    <t>合計</t>
    <rPh sb="0" eb="2">
      <t>ゴウケイ</t>
    </rPh>
    <phoneticPr fontId="37"/>
  </si>
  <si>
    <t>特別簡易型(Ⅰ)</t>
    <rPh sb="0" eb="2">
      <t>トクベツ</t>
    </rPh>
    <rPh sb="2" eb="5">
      <t>カンイガタ</t>
    </rPh>
    <phoneticPr fontId="37"/>
  </si>
  <si>
    <t>(P　　～)</t>
    <phoneticPr fontId="1"/>
  </si>
  <si>
    <t>【(5)に記載】　</t>
    <phoneticPr fontId="1"/>
  </si>
  <si>
    <t>工事成績評定</t>
  </si>
  <si>
    <t>対象業種</t>
    <rPh sb="0" eb="2">
      <t>タイショウ</t>
    </rPh>
    <rPh sb="2" eb="4">
      <t>ギョウシュ</t>
    </rPh>
    <phoneticPr fontId="1"/>
  </si>
  <si>
    <t>土木一式工事</t>
    <rPh sb="0" eb="2">
      <t>ドボク</t>
    </rPh>
    <rPh sb="2" eb="3">
      <t>１</t>
    </rPh>
    <rPh sb="3" eb="4">
      <t>シキ</t>
    </rPh>
    <rPh sb="4" eb="6">
      <t>コウジ</t>
    </rPh>
    <phoneticPr fontId="1"/>
  </si>
  <si>
    <t>建築一式工事</t>
    <rPh sb="0" eb="2">
      <t>ケンチク</t>
    </rPh>
    <rPh sb="2" eb="3">
      <t>１</t>
    </rPh>
    <rPh sb="3" eb="4">
      <t>シキ</t>
    </rPh>
    <rPh sb="4" eb="6">
      <t>コウジ</t>
    </rPh>
    <phoneticPr fontId="1"/>
  </si>
  <si>
    <t>左官工事</t>
    <rPh sb="0" eb="2">
      <t>サカン</t>
    </rPh>
    <rPh sb="2" eb="4">
      <t>コウジ</t>
    </rPh>
    <phoneticPr fontId="1"/>
  </si>
  <si>
    <t>大工工事</t>
    <rPh sb="0" eb="2">
      <t>ダイク</t>
    </rPh>
    <rPh sb="2" eb="4">
      <t>コウジ</t>
    </rPh>
    <phoneticPr fontId="1"/>
  </si>
  <si>
    <t>屋根工事</t>
    <rPh sb="0" eb="2">
      <t>ヤネ</t>
    </rPh>
    <rPh sb="2" eb="4">
      <t>コウジ</t>
    </rPh>
    <phoneticPr fontId="1"/>
  </si>
  <si>
    <t>石工事</t>
    <rPh sb="0" eb="1">
      <t>イシ</t>
    </rPh>
    <rPh sb="1" eb="3">
      <t>コウジ</t>
    </rPh>
    <phoneticPr fontId="1"/>
  </si>
  <si>
    <t>電気工事</t>
    <rPh sb="0" eb="2">
      <t>デンキ</t>
    </rPh>
    <rPh sb="2" eb="4">
      <t>コウジ</t>
    </rPh>
    <phoneticPr fontId="1"/>
  </si>
  <si>
    <t>管工事</t>
    <rPh sb="0" eb="1">
      <t>カン</t>
    </rPh>
    <rPh sb="1" eb="3">
      <t>コウジ</t>
    </rPh>
    <phoneticPr fontId="1"/>
  </si>
  <si>
    <t>ﾀｲﾙ・れんが・ﾌﾞﾛｯｸ工事</t>
    <rPh sb="13" eb="15">
      <t>コウジ</t>
    </rPh>
    <phoneticPr fontId="1"/>
  </si>
  <si>
    <t>とび・土工・ｺﾝｸﾘｰﾄ工事</t>
    <rPh sb="3" eb="4">
      <t>ド</t>
    </rPh>
    <rPh sb="4" eb="5">
      <t>コウ</t>
    </rPh>
    <rPh sb="12" eb="14">
      <t>コウジ</t>
    </rPh>
    <phoneticPr fontId="1"/>
  </si>
  <si>
    <t>鋼構造物工事</t>
    <rPh sb="0" eb="1">
      <t>コウ</t>
    </rPh>
    <rPh sb="1" eb="4">
      <t>コウゾウブツ</t>
    </rPh>
    <rPh sb="4" eb="6">
      <t>コウジ</t>
    </rPh>
    <phoneticPr fontId="1"/>
  </si>
  <si>
    <t>鉄筋工事</t>
    <rPh sb="0" eb="2">
      <t>テッキン</t>
    </rPh>
    <rPh sb="2" eb="4">
      <t>コウジ</t>
    </rPh>
    <phoneticPr fontId="1"/>
  </si>
  <si>
    <t>舗装工事</t>
    <rPh sb="0" eb="2">
      <t>ホソウ</t>
    </rPh>
    <rPh sb="2" eb="4">
      <t>コウジ</t>
    </rPh>
    <phoneticPr fontId="1"/>
  </si>
  <si>
    <t>しゅんせつ工事</t>
    <rPh sb="5" eb="7">
      <t>コウジ</t>
    </rPh>
    <phoneticPr fontId="1"/>
  </si>
  <si>
    <t>板金工事</t>
    <rPh sb="0" eb="2">
      <t>バンキン</t>
    </rPh>
    <rPh sb="2" eb="4">
      <t>コウジ</t>
    </rPh>
    <phoneticPr fontId="1"/>
  </si>
  <si>
    <t>ｶﾞﾗｽ工事</t>
    <rPh sb="4" eb="6">
      <t>コウジ</t>
    </rPh>
    <phoneticPr fontId="1"/>
  </si>
  <si>
    <t>塗装工事</t>
    <rPh sb="0" eb="2">
      <t>トソウ</t>
    </rPh>
    <rPh sb="2" eb="4">
      <t>コウジ</t>
    </rPh>
    <phoneticPr fontId="1"/>
  </si>
  <si>
    <t>防水工事</t>
    <rPh sb="0" eb="2">
      <t>ボウスイ</t>
    </rPh>
    <rPh sb="2" eb="4">
      <t>コウジ</t>
    </rPh>
    <phoneticPr fontId="1"/>
  </si>
  <si>
    <t>内装仕上工事</t>
    <rPh sb="0" eb="2">
      <t>ナイソウ</t>
    </rPh>
    <rPh sb="2" eb="4">
      <t>シア</t>
    </rPh>
    <rPh sb="4" eb="6">
      <t>コウジ</t>
    </rPh>
    <phoneticPr fontId="1"/>
  </si>
  <si>
    <t>機械器具設置工事</t>
    <rPh sb="0" eb="2">
      <t>キカイ</t>
    </rPh>
    <rPh sb="2" eb="4">
      <t>キグ</t>
    </rPh>
    <rPh sb="4" eb="6">
      <t>セッチ</t>
    </rPh>
    <rPh sb="6" eb="8">
      <t>コウジ</t>
    </rPh>
    <phoneticPr fontId="1"/>
  </si>
  <si>
    <t>熱絶縁工事</t>
    <rPh sb="0" eb="1">
      <t>ネツ</t>
    </rPh>
    <rPh sb="1" eb="3">
      <t>ゼツエン</t>
    </rPh>
    <rPh sb="3" eb="5">
      <t>コウジ</t>
    </rPh>
    <phoneticPr fontId="1"/>
  </si>
  <si>
    <t>電気通信工事</t>
    <rPh sb="0" eb="2">
      <t>デンキ</t>
    </rPh>
    <rPh sb="2" eb="4">
      <t>ツウシン</t>
    </rPh>
    <rPh sb="4" eb="6">
      <t>コウジ</t>
    </rPh>
    <phoneticPr fontId="1"/>
  </si>
  <si>
    <t>造園工事</t>
    <rPh sb="0" eb="2">
      <t>ゾウエン</t>
    </rPh>
    <rPh sb="2" eb="4">
      <t>コウジ</t>
    </rPh>
    <phoneticPr fontId="1"/>
  </si>
  <si>
    <t>さく井工事</t>
    <rPh sb="2" eb="3">
      <t>イ</t>
    </rPh>
    <rPh sb="3" eb="5">
      <t>コウジ</t>
    </rPh>
    <phoneticPr fontId="1"/>
  </si>
  <si>
    <t>建具工事</t>
    <rPh sb="0" eb="2">
      <t>タテグ</t>
    </rPh>
    <rPh sb="2" eb="4">
      <t>コウジ</t>
    </rPh>
    <phoneticPr fontId="1"/>
  </si>
  <si>
    <t>水道施設工事</t>
    <rPh sb="0" eb="2">
      <t>スイドウ</t>
    </rPh>
    <rPh sb="2" eb="4">
      <t>シセツ</t>
    </rPh>
    <rPh sb="4" eb="6">
      <t>コウジ</t>
    </rPh>
    <phoneticPr fontId="1"/>
  </si>
  <si>
    <t>消防施設工事</t>
    <rPh sb="0" eb="2">
      <t>ショウボウ</t>
    </rPh>
    <rPh sb="2" eb="4">
      <t>シセツ</t>
    </rPh>
    <rPh sb="4" eb="6">
      <t>コウジ</t>
    </rPh>
    <phoneticPr fontId="1"/>
  </si>
  <si>
    <t>清掃施設工事</t>
    <rPh sb="0" eb="2">
      <t>セイソウ</t>
    </rPh>
    <rPh sb="2" eb="4">
      <t>シセツ</t>
    </rPh>
    <rPh sb="4" eb="6">
      <t>コウジ</t>
    </rPh>
    <phoneticPr fontId="1"/>
  </si>
  <si>
    <t>解体工事</t>
    <rPh sb="0" eb="2">
      <t>カイタイ</t>
    </rPh>
    <rPh sb="2" eb="4">
      <t>コウジ</t>
    </rPh>
    <phoneticPr fontId="1"/>
  </si>
  <si>
    <t>　（対象業種：</t>
    <phoneticPr fontId="1"/>
  </si>
  <si>
    <t>1級造園施工管理技士</t>
    <rPh sb="1" eb="2">
      <t>キュウ</t>
    </rPh>
    <rPh sb="2" eb="4">
      <t>ゾウエン</t>
    </rPh>
    <rPh sb="4" eb="6">
      <t>セコウ</t>
    </rPh>
    <rPh sb="6" eb="8">
      <t>カンリ</t>
    </rPh>
    <rPh sb="8" eb="10">
      <t>ギシ</t>
    </rPh>
    <phoneticPr fontId="1"/>
  </si>
  <si>
    <t>2級造園施工管理技士</t>
    <rPh sb="1" eb="2">
      <t>キュウ</t>
    </rPh>
    <rPh sb="2" eb="4">
      <t>ゾウエン</t>
    </rPh>
    <rPh sb="4" eb="6">
      <t>セコウ</t>
    </rPh>
    <rPh sb="6" eb="8">
      <t>カンリ</t>
    </rPh>
    <rPh sb="8" eb="10">
      <t>ギシ</t>
    </rPh>
    <phoneticPr fontId="1"/>
  </si>
  <si>
    <t>1級電気工事施工管理技士</t>
    <rPh sb="1" eb="2">
      <t>キュウ</t>
    </rPh>
    <rPh sb="2" eb="4">
      <t>デンキ</t>
    </rPh>
    <rPh sb="4" eb="6">
      <t>コウジ</t>
    </rPh>
    <rPh sb="6" eb="8">
      <t>セコウ</t>
    </rPh>
    <rPh sb="8" eb="10">
      <t>カンリ</t>
    </rPh>
    <rPh sb="10" eb="12">
      <t>ギシ</t>
    </rPh>
    <phoneticPr fontId="1"/>
  </si>
  <si>
    <t>2級電気工事施工管理技士</t>
    <rPh sb="1" eb="2">
      <t>キュウ</t>
    </rPh>
    <rPh sb="2" eb="4">
      <t>デンキ</t>
    </rPh>
    <rPh sb="4" eb="6">
      <t>コウジ</t>
    </rPh>
    <rPh sb="6" eb="8">
      <t>セコウ</t>
    </rPh>
    <rPh sb="8" eb="10">
      <t>カンリ</t>
    </rPh>
    <rPh sb="10" eb="12">
      <t>ギシ</t>
    </rPh>
    <phoneticPr fontId="1"/>
  </si>
  <si>
    <t>1級管工事施工管理技士</t>
    <rPh sb="1" eb="2">
      <t>キュウ</t>
    </rPh>
    <rPh sb="2" eb="3">
      <t>カン</t>
    </rPh>
    <rPh sb="3" eb="5">
      <t>コウジ</t>
    </rPh>
    <rPh sb="5" eb="7">
      <t>セコウ</t>
    </rPh>
    <rPh sb="7" eb="9">
      <t>カンリ</t>
    </rPh>
    <rPh sb="9" eb="11">
      <t>ギシ</t>
    </rPh>
    <phoneticPr fontId="1"/>
  </si>
  <si>
    <t>2級管工事施工管理技士</t>
    <rPh sb="1" eb="2">
      <t>キュウ</t>
    </rPh>
    <rPh sb="2" eb="3">
      <t>カン</t>
    </rPh>
    <rPh sb="3" eb="5">
      <t>コウジ</t>
    </rPh>
    <rPh sb="5" eb="7">
      <t>セコウ</t>
    </rPh>
    <rPh sb="7" eb="9">
      <t>カンリ</t>
    </rPh>
    <rPh sb="9" eb="11">
      <t>ギシ</t>
    </rPh>
    <phoneticPr fontId="1"/>
  </si>
  <si>
    <t>1級土木施工管理技士または
1級建設機械施工技士の資格を有する</t>
    <rPh sb="1" eb="2">
      <t>キュウ</t>
    </rPh>
    <rPh sb="2" eb="4">
      <t>ドボク</t>
    </rPh>
    <rPh sb="4" eb="6">
      <t>セコウ</t>
    </rPh>
    <rPh sb="6" eb="8">
      <t>カンリ</t>
    </rPh>
    <rPh sb="8" eb="10">
      <t>ギシ</t>
    </rPh>
    <rPh sb="15" eb="16">
      <t>キュウ</t>
    </rPh>
    <rPh sb="16" eb="18">
      <t>ケンセツ</t>
    </rPh>
    <rPh sb="18" eb="20">
      <t>キカイ</t>
    </rPh>
    <rPh sb="20" eb="22">
      <t>セコウ</t>
    </rPh>
    <rPh sb="22" eb="24">
      <t>ギシ</t>
    </rPh>
    <rPh sb="25" eb="27">
      <t>シカク</t>
    </rPh>
    <rPh sb="28" eb="29">
      <t>ユウ</t>
    </rPh>
    <phoneticPr fontId="1"/>
  </si>
  <si>
    <t>2級土木施工管理技士または
2級建設機械施工技士の資格を有する</t>
    <rPh sb="1" eb="2">
      <t>キュウ</t>
    </rPh>
    <rPh sb="2" eb="4">
      <t>ドボク</t>
    </rPh>
    <rPh sb="4" eb="6">
      <t>セコウ</t>
    </rPh>
    <rPh sb="6" eb="8">
      <t>カンリ</t>
    </rPh>
    <rPh sb="8" eb="10">
      <t>ギシ</t>
    </rPh>
    <rPh sb="15" eb="16">
      <t>キュウ</t>
    </rPh>
    <rPh sb="16" eb="18">
      <t>ケンセツ</t>
    </rPh>
    <rPh sb="18" eb="20">
      <t>キカイ</t>
    </rPh>
    <rPh sb="20" eb="22">
      <t>セコウ</t>
    </rPh>
    <rPh sb="22" eb="24">
      <t>ギシ</t>
    </rPh>
    <rPh sb="25" eb="27">
      <t>シカク</t>
    </rPh>
    <rPh sb="28" eb="29">
      <t>ユウ</t>
    </rPh>
    <phoneticPr fontId="1"/>
  </si>
  <si>
    <t>3保有資格</t>
    <rPh sb="1" eb="3">
      <t>ホユウ</t>
    </rPh>
    <rPh sb="3" eb="5">
      <t>シカク</t>
    </rPh>
    <phoneticPr fontId="1"/>
  </si>
  <si>
    <t>特別簡易型（Ⅰ）</t>
    <rPh sb="0" eb="2">
      <t>トクベツ</t>
    </rPh>
    <rPh sb="2" eb="5">
      <t>カンイガタ</t>
    </rPh>
    <phoneticPr fontId="1"/>
  </si>
  <si>
    <t>特別簡易型（Ⅱ）</t>
    <rPh sb="0" eb="2">
      <t>トクベツ</t>
    </rPh>
    <rPh sb="2" eb="5">
      <t>カンイガタ</t>
    </rPh>
    <phoneticPr fontId="1"/>
  </si>
  <si>
    <t>２　企業の施工実績</t>
    <rPh sb="2" eb="4">
      <t>キギョウ</t>
    </rPh>
    <rPh sb="5" eb="7">
      <t>セコウ</t>
    </rPh>
    <rPh sb="7" eb="9">
      <t>ジッセキ</t>
    </rPh>
    <phoneticPr fontId="1"/>
  </si>
  <si>
    <t>４　技術者の施工経験</t>
    <rPh sb="2" eb="4">
      <t>ギジュツ</t>
    </rPh>
    <rPh sb="4" eb="5">
      <t>シャ</t>
    </rPh>
    <rPh sb="6" eb="8">
      <t>セコウ</t>
    </rPh>
    <rPh sb="8" eb="10">
      <t>ケイケン</t>
    </rPh>
    <phoneticPr fontId="1"/>
  </si>
  <si>
    <t>同種工事の経験あり</t>
    <rPh sb="0" eb="2">
      <t>ドウシュ</t>
    </rPh>
    <rPh sb="2" eb="4">
      <t>コウジ</t>
    </rPh>
    <rPh sb="5" eb="7">
      <t>ケイケン</t>
    </rPh>
    <phoneticPr fontId="1"/>
  </si>
  <si>
    <t>類似工事の経験あり</t>
    <rPh sb="0" eb="2">
      <t>ルイジ</t>
    </rPh>
    <rPh sb="2" eb="4">
      <t>コウジ</t>
    </rPh>
    <rPh sb="5" eb="7">
      <t>ケイケン</t>
    </rPh>
    <phoneticPr fontId="1"/>
  </si>
  <si>
    <t>１千万円以上の工事の実績あり</t>
    <rPh sb="1" eb="4">
      <t>センマンエン</t>
    </rPh>
    <rPh sb="4" eb="6">
      <t>イジョウ</t>
    </rPh>
    <rPh sb="7" eb="9">
      <t>コウジ</t>
    </rPh>
    <rPh sb="10" eb="12">
      <t>ジッセキ</t>
    </rPh>
    <phoneticPr fontId="1"/>
  </si>
  <si>
    <t>１千万円以上の同種工事の実績あり</t>
    <rPh sb="1" eb="2">
      <t>チ</t>
    </rPh>
    <rPh sb="2" eb="4">
      <t>マンエン</t>
    </rPh>
    <rPh sb="4" eb="6">
      <t>イジョウ</t>
    </rPh>
    <rPh sb="7" eb="9">
      <t>ドウシュ</t>
    </rPh>
    <rPh sb="9" eb="11">
      <t>コウジ</t>
    </rPh>
    <rPh sb="12" eb="14">
      <t>ジッセキ</t>
    </rPh>
    <phoneticPr fontId="1"/>
  </si>
  <si>
    <t>同種工事の実績あり</t>
    <rPh sb="0" eb="2">
      <t>ドウシュ</t>
    </rPh>
    <rPh sb="2" eb="4">
      <t>コウジ</t>
    </rPh>
    <rPh sb="5" eb="7">
      <t>ジッセキ</t>
    </rPh>
    <phoneticPr fontId="1"/>
  </si>
  <si>
    <t>１千万円以上の同種工事の経験あり</t>
    <rPh sb="1" eb="4">
      <t>センマンエン</t>
    </rPh>
    <rPh sb="4" eb="6">
      <t>イジョウ</t>
    </rPh>
    <rPh sb="7" eb="9">
      <t>ドウシュ</t>
    </rPh>
    <rPh sb="9" eb="11">
      <t>コウジ</t>
    </rPh>
    <rPh sb="12" eb="14">
      <t>ケイケン</t>
    </rPh>
    <phoneticPr fontId="1"/>
  </si>
  <si>
    <t>１千万円以上の工事の経験あり</t>
    <rPh sb="1" eb="4">
      <t>センマンエン</t>
    </rPh>
    <rPh sb="4" eb="6">
      <t>イジョウ</t>
    </rPh>
    <rPh sb="7" eb="9">
      <t>コウジ</t>
    </rPh>
    <rPh sb="10" eb="12">
      <t>ケイケン</t>
    </rPh>
    <phoneticPr fontId="1"/>
  </si>
  <si>
    <t>特別簡易型(Ⅱ)
【県内型】</t>
    <rPh sb="0" eb="2">
      <t>トクベツ</t>
    </rPh>
    <rPh sb="2" eb="5">
      <t>カンイガタ</t>
    </rPh>
    <rPh sb="10" eb="12">
      <t>ケンナイ</t>
    </rPh>
    <rPh sb="12" eb="13">
      <t>ガタ</t>
    </rPh>
    <phoneticPr fontId="37"/>
  </si>
  <si>
    <t>特別簡易型（Ⅱ）
【県内外型】</t>
    <rPh sb="0" eb="2">
      <t>トクベツ</t>
    </rPh>
    <rPh sb="2" eb="5">
      <t>カンイガタ</t>
    </rPh>
    <rPh sb="10" eb="13">
      <t>ケンナイガイ</t>
    </rPh>
    <rPh sb="13" eb="14">
      <t>ガタ</t>
    </rPh>
    <phoneticPr fontId="37"/>
  </si>
  <si>
    <t>特別簡易型（Ⅱ）
【県外型】</t>
    <rPh sb="0" eb="2">
      <t>トクベツ</t>
    </rPh>
    <rPh sb="2" eb="5">
      <t>カンイガタ</t>
    </rPh>
    <rPh sb="10" eb="12">
      <t>ケンガイ</t>
    </rPh>
    <rPh sb="12" eb="13">
      <t>ガタ</t>
    </rPh>
    <phoneticPr fontId="37"/>
  </si>
  <si>
    <t>特別簡易型（Ⅱ）
建築工事
【県内型】</t>
    <rPh sb="0" eb="2">
      <t>トクベツ</t>
    </rPh>
    <rPh sb="2" eb="5">
      <t>カンイガタ</t>
    </rPh>
    <rPh sb="9" eb="11">
      <t>ケンチク</t>
    </rPh>
    <rPh sb="11" eb="13">
      <t>コウジ</t>
    </rPh>
    <rPh sb="15" eb="17">
      <t>ケンナイ</t>
    </rPh>
    <rPh sb="17" eb="18">
      <t>ガタ</t>
    </rPh>
    <phoneticPr fontId="37"/>
  </si>
  <si>
    <t>特別簡易型(Ⅰ) ・県内型　①地域内拠点なし・登録基幹技能者あり・ＩＣＴ施工技術の活用なし</t>
    <phoneticPr fontId="37"/>
  </si>
  <si>
    <t>特別簡易型(Ⅰ) ・県内型　②地域内拠点なし・登録基幹技能者あり・ＩＣＴ施工技術の活用あり</t>
    <phoneticPr fontId="37"/>
  </si>
  <si>
    <t>特別簡易型(Ⅰ) ・県内型　③地域内拠点なし・登録基幹技能者なし・ＩＣＴ施工技術の活用なし</t>
    <phoneticPr fontId="37"/>
  </si>
  <si>
    <t>特別簡易型(Ⅰ) ・県内型　④地域内拠点なし・登録基幹技能者なし・ＩＣＴ施工技術の活用あり</t>
    <phoneticPr fontId="37"/>
  </si>
  <si>
    <t>特別簡易型(Ⅰ) ・県内型　⑤地域内拠点あり・登録基幹技能者あり・ＩＣＴ施工技術の活用なし</t>
    <phoneticPr fontId="37"/>
  </si>
  <si>
    <t>特別簡易型(Ⅰ) ・県内型　⑥地域内拠点あり・登録基幹技能者あり・ＩＣＴ施工技術の活用あり</t>
    <phoneticPr fontId="37"/>
  </si>
  <si>
    <t>特別簡易型(Ⅰ) ・県内型　⑦地域内拠点あり・登録基幹技能者なし・ＩＣＴ施工技術の活用なし</t>
    <phoneticPr fontId="37"/>
  </si>
  <si>
    <t>特別簡易型(Ⅰ) ・県内型　⑧地域内拠点あり・登録基幹技能者なし・ＩＣＴ施工技術の活用あり</t>
    <phoneticPr fontId="37"/>
  </si>
  <si>
    <t>特別簡易型(Ⅱ) ・県内型　①地域内拠点なし・登録基幹技能者あり・ＩＣＴ施工技術の活用なし</t>
    <phoneticPr fontId="37"/>
  </si>
  <si>
    <t>特別簡易型(Ⅱ) ・県内型　②地域内拠点なし・登録基幹技能者あり・ＩＣＴ施工技術の活用あり</t>
    <phoneticPr fontId="37"/>
  </si>
  <si>
    <t>特別簡易型(Ⅱ) ・県内型　③地域内拠点なし・登録基幹技能者なし・ＩＣＴ施工技術の活用なし</t>
    <phoneticPr fontId="37"/>
  </si>
  <si>
    <t>特別簡易型(Ⅱ) ・県内型　④地域内拠点なし・登録基幹技能者なし・ＩＣＴ施工技術の活用あり</t>
    <phoneticPr fontId="37"/>
  </si>
  <si>
    <t>特別簡易型(Ⅱ) ・県内型　⑤地域内拠点あり・登録基幹技能者あり・ＩＣＴ施工技術の活用なし</t>
    <phoneticPr fontId="37"/>
  </si>
  <si>
    <t>特別簡易型(Ⅱ) ・県内型　⑥地域内拠点あり・登録基幹技能者あり・ＩＣＴ施工技術の活用あり</t>
    <phoneticPr fontId="37"/>
  </si>
  <si>
    <t>特別簡易型(Ⅱ) ・県内型　⑦地域内拠点あり・登録基幹技能者なし・ＩＣＴ施工技術の活用なし</t>
    <phoneticPr fontId="37"/>
  </si>
  <si>
    <t>特別簡易型(Ⅱ) ・県内型　⑧地域内拠点あり・登録基幹技能者なし・ＩＣＴ施工技術の活用あり</t>
    <phoneticPr fontId="37"/>
  </si>
  <si>
    <t>特別簡易型(Ⅱ) ・県内外型　①標準・登録基幹技能者あり</t>
    <rPh sb="12" eb="13">
      <t>ガイ</t>
    </rPh>
    <rPh sb="16" eb="18">
      <t>ヒョウジュン</t>
    </rPh>
    <phoneticPr fontId="37"/>
  </si>
  <si>
    <t>特別簡易型(Ⅱ) ・県内外型　②標準・登録基幹技能者なし</t>
    <rPh sb="12" eb="13">
      <t>ガイ</t>
    </rPh>
    <rPh sb="16" eb="18">
      <t>ヒョウジュン</t>
    </rPh>
    <phoneticPr fontId="37"/>
  </si>
  <si>
    <t>特別簡易型(Ⅱ) ・県外型　①標準・登録基幹技能者あり</t>
    <rPh sb="11" eb="12">
      <t>ガイ</t>
    </rPh>
    <rPh sb="15" eb="17">
      <t>ヒョウジュン</t>
    </rPh>
    <phoneticPr fontId="37"/>
  </si>
  <si>
    <t>特別簡易型(Ⅱ) ・県外型　②標準・登録基幹技能者なし</t>
    <rPh sb="11" eb="12">
      <t>ガイ</t>
    </rPh>
    <rPh sb="15" eb="17">
      <t>ヒョウジュン</t>
    </rPh>
    <phoneticPr fontId="37"/>
  </si>
  <si>
    <t>特別簡易型(Ⅱ) ・県内型・建築工事・登録基幹技能者あり</t>
    <rPh sb="14" eb="16">
      <t>ケンチク</t>
    </rPh>
    <rPh sb="16" eb="18">
      <t>コウジ</t>
    </rPh>
    <rPh sb="19" eb="21">
      <t>トウロク</t>
    </rPh>
    <rPh sb="21" eb="23">
      <t>キカン</t>
    </rPh>
    <rPh sb="23" eb="26">
      <t>ギノウシャ</t>
    </rPh>
    <phoneticPr fontId="37"/>
  </si>
  <si>
    <t>特別簡易型(Ⅱ) ・県内型・建築工事・登録基幹技能者なし</t>
    <rPh sb="14" eb="16">
      <t>ケンチク</t>
    </rPh>
    <rPh sb="16" eb="18">
      <t>コウジ</t>
    </rPh>
    <rPh sb="19" eb="21">
      <t>トウロク</t>
    </rPh>
    <rPh sb="21" eb="23">
      <t>キカン</t>
    </rPh>
    <rPh sb="23" eb="26">
      <t>ギノウシャ</t>
    </rPh>
    <phoneticPr fontId="37"/>
  </si>
  <si>
    <t>―</t>
    <phoneticPr fontId="37"/>
  </si>
  <si>
    <t>落札決定基準</t>
    <rPh sb="0" eb="2">
      <t>ラクサツ</t>
    </rPh>
    <rPh sb="2" eb="4">
      <t>ケッテイ</t>
    </rPh>
    <rPh sb="4" eb="6">
      <t>キジュン</t>
    </rPh>
    <phoneticPr fontId="37"/>
  </si>
  <si>
    <t>配置予定技術者の施工経験</t>
    <rPh sb="0" eb="2">
      <t>ハイチ</t>
    </rPh>
    <rPh sb="2" eb="4">
      <t>ヨテイ</t>
    </rPh>
    <rPh sb="4" eb="7">
      <t>ギジュツシャ</t>
    </rPh>
    <rPh sb="8" eb="10">
      <t>セコウ</t>
    </rPh>
    <rPh sb="10" eb="12">
      <t>ケイケン</t>
    </rPh>
    <phoneticPr fontId="37"/>
  </si>
  <si>
    <t>配置予定技術者の保有資格</t>
    <rPh sb="0" eb="2">
      <t>ハイチ</t>
    </rPh>
    <rPh sb="2" eb="4">
      <t>ヨテイ</t>
    </rPh>
    <rPh sb="4" eb="7">
      <t>ギジュツシャ</t>
    </rPh>
    <rPh sb="8" eb="10">
      <t>ホユウ</t>
    </rPh>
    <rPh sb="10" eb="12">
      <t>シカク</t>
    </rPh>
    <phoneticPr fontId="37"/>
  </si>
  <si>
    <t>地域活動
の有無</t>
    <rPh sb="0" eb="2">
      <t>チイキ</t>
    </rPh>
    <rPh sb="2" eb="4">
      <t>カツドウ</t>
    </rPh>
    <rPh sb="6" eb="8">
      <t>ウム</t>
    </rPh>
    <phoneticPr fontId="37"/>
  </si>
  <si>
    <t>地域内拠点
の有無</t>
    <rPh sb="0" eb="3">
      <t>チイキナイ</t>
    </rPh>
    <rPh sb="3" eb="5">
      <t>キョテン</t>
    </rPh>
    <rPh sb="7" eb="9">
      <t>ウム</t>
    </rPh>
    <phoneticPr fontId="37"/>
  </si>
  <si>
    <t>県内下請負の
選定計画</t>
    <rPh sb="0" eb="2">
      <t>ケンナイ</t>
    </rPh>
    <rPh sb="2" eb="5">
      <t>シタウケオ</t>
    </rPh>
    <rPh sb="7" eb="9">
      <t>センテイ</t>
    </rPh>
    <rPh sb="9" eb="11">
      <t>ケイカク</t>
    </rPh>
    <phoneticPr fontId="37"/>
  </si>
  <si>
    <t>施工計画の
評価</t>
    <rPh sb="0" eb="2">
      <t>セコウ</t>
    </rPh>
    <rPh sb="2" eb="4">
      <t>ケイカク</t>
    </rPh>
    <rPh sb="6" eb="8">
      <t>ヒョウカ</t>
    </rPh>
    <phoneticPr fontId="37"/>
  </si>
  <si>
    <t>技術提案の
評価</t>
    <rPh sb="0" eb="2">
      <t>ギジュツ</t>
    </rPh>
    <rPh sb="2" eb="4">
      <t>テイアン</t>
    </rPh>
    <rPh sb="6" eb="8">
      <t>ヒョウカ</t>
    </rPh>
    <phoneticPr fontId="37"/>
  </si>
  <si>
    <t>満点</t>
    <rPh sb="0" eb="2">
      <t>マンテン</t>
    </rPh>
    <phoneticPr fontId="1"/>
  </si>
  <si>
    <t>中間点</t>
    <rPh sb="0" eb="2">
      <t>チュウカン</t>
    </rPh>
    <rPh sb="2" eb="3">
      <t>テン</t>
    </rPh>
    <phoneticPr fontId="1"/>
  </si>
  <si>
    <t>―</t>
    <phoneticPr fontId="37"/>
  </si>
  <si>
    <t>○○以上○○工事の実績有り</t>
    <rPh sb="2" eb="4">
      <t>イジョウ</t>
    </rPh>
    <rPh sb="6" eb="8">
      <t>コウジ</t>
    </rPh>
    <rPh sb="9" eb="11">
      <t>ジッセキ</t>
    </rPh>
    <rPh sb="11" eb="12">
      <t>ア</t>
    </rPh>
    <phoneticPr fontId="1"/>
  </si>
  <si>
    <t>○○以上の○○工事の経験有り</t>
    <rPh sb="2" eb="4">
      <t>イジョウ</t>
    </rPh>
    <rPh sb="7" eb="9">
      <t>コウジ</t>
    </rPh>
    <rPh sb="10" eb="12">
      <t>ケイケン</t>
    </rPh>
    <rPh sb="12" eb="13">
      <t>ア</t>
    </rPh>
    <phoneticPr fontId="1"/>
  </si>
  <si>
    <t>○○以上○○未満の○○工事の実績有り</t>
    <rPh sb="2" eb="4">
      <t>イジョウ</t>
    </rPh>
    <rPh sb="6" eb="8">
      <t>ミマン</t>
    </rPh>
    <rPh sb="11" eb="13">
      <t>コウジ</t>
    </rPh>
    <rPh sb="14" eb="16">
      <t>ジッセキ</t>
    </rPh>
    <rPh sb="16" eb="17">
      <t>アリ</t>
    </rPh>
    <phoneticPr fontId="1"/>
  </si>
  <si>
    <t>○○以上○○未満の○○工事の経験有り</t>
    <rPh sb="2" eb="4">
      <t>イジョウ</t>
    </rPh>
    <rPh sb="6" eb="8">
      <t>ミマン</t>
    </rPh>
    <rPh sb="11" eb="13">
      <t>コウジ</t>
    </rPh>
    <rPh sb="14" eb="16">
      <t>ケイケン</t>
    </rPh>
    <rPh sb="16" eb="17">
      <t>アリ</t>
    </rPh>
    <phoneticPr fontId="1"/>
  </si>
  <si>
    <t>―</t>
    <phoneticPr fontId="1"/>
  </si>
  <si>
    <t>―</t>
    <phoneticPr fontId="1"/>
  </si>
  <si>
    <t>６　優秀主任（監理）技術者の受賞（中間）</t>
    <rPh sb="17" eb="19">
      <t>チュウカン</t>
    </rPh>
    <phoneticPr fontId="1"/>
  </si>
  <si>
    <t>その他</t>
    <rPh sb="2" eb="3">
      <t>タ</t>
    </rPh>
    <phoneticPr fontId="1"/>
  </si>
  <si>
    <t>災害協定に基づく地域貢献の実績</t>
    <rPh sb="0" eb="2">
      <t>サイガイ</t>
    </rPh>
    <rPh sb="2" eb="4">
      <t>キョウテイ</t>
    </rPh>
    <rPh sb="5" eb="6">
      <t>モト</t>
    </rPh>
    <rPh sb="8" eb="10">
      <t>チイキ</t>
    </rPh>
    <rPh sb="10" eb="12">
      <t>コウケン</t>
    </rPh>
    <rPh sb="13" eb="15">
      <t>ジッセキ</t>
    </rPh>
    <phoneticPr fontId="37"/>
  </si>
  <si>
    <t>週休2日制工事の実績</t>
    <rPh sb="0" eb="2">
      <t>シュウキュウ</t>
    </rPh>
    <rPh sb="3" eb="4">
      <t>ニチ</t>
    </rPh>
    <rPh sb="4" eb="5">
      <t>セイ</t>
    </rPh>
    <rPh sb="5" eb="7">
      <t>コウジ</t>
    </rPh>
    <rPh sb="8" eb="10">
      <t>ジッセキ</t>
    </rPh>
    <phoneticPr fontId="37"/>
  </si>
  <si>
    <t>週休２日制工事の施工実績</t>
    <rPh sb="0" eb="2">
      <t>シュウキュウ</t>
    </rPh>
    <rPh sb="3" eb="4">
      <t>ニチ</t>
    </rPh>
    <rPh sb="4" eb="5">
      <t>セイ</t>
    </rPh>
    <rPh sb="5" eb="7">
      <t>コウジ</t>
    </rPh>
    <rPh sb="8" eb="10">
      <t>セコウ</t>
    </rPh>
    <rPh sb="10" eb="12">
      <t>ジッセキ</t>
    </rPh>
    <phoneticPr fontId="1"/>
  </si>
  <si>
    <t>履行実績取組証有り</t>
    <rPh sb="0" eb="2">
      <t>リコウ</t>
    </rPh>
    <rPh sb="2" eb="4">
      <t>ジッセキ</t>
    </rPh>
    <rPh sb="4" eb="6">
      <t>トリクミ</t>
    </rPh>
    <rPh sb="6" eb="7">
      <t>ショウ</t>
    </rPh>
    <rPh sb="7" eb="8">
      <t>ア</t>
    </rPh>
    <phoneticPr fontId="1"/>
  </si>
  <si>
    <t>履行実績取組証無し</t>
    <rPh sb="0" eb="2">
      <t>リコウ</t>
    </rPh>
    <rPh sb="2" eb="4">
      <t>ジッセキ</t>
    </rPh>
    <rPh sb="4" eb="6">
      <t>トリクミ</t>
    </rPh>
    <rPh sb="6" eb="7">
      <t>ショウ</t>
    </rPh>
    <rPh sb="7" eb="8">
      <t>ナ</t>
    </rPh>
    <phoneticPr fontId="1"/>
  </si>
  <si>
    <t>防災訓練の参加無し</t>
    <rPh sb="0" eb="2">
      <t>ボウサイ</t>
    </rPh>
    <rPh sb="2" eb="4">
      <t>クンレン</t>
    </rPh>
    <rPh sb="5" eb="7">
      <t>サンカ</t>
    </rPh>
    <rPh sb="7" eb="8">
      <t>ナ</t>
    </rPh>
    <phoneticPr fontId="1"/>
  </si>
  <si>
    <t>防災訓練の参加有り</t>
    <rPh sb="0" eb="2">
      <t>ボウサイ</t>
    </rPh>
    <rPh sb="2" eb="4">
      <t>クンレン</t>
    </rPh>
    <rPh sb="5" eb="7">
      <t>サンカ</t>
    </rPh>
    <rPh sb="7" eb="8">
      <t>アリ</t>
    </rPh>
    <phoneticPr fontId="1"/>
  </si>
  <si>
    <t>地域貢献の実績有り</t>
    <rPh sb="0" eb="2">
      <t>チイキ</t>
    </rPh>
    <rPh sb="2" eb="4">
      <t>コウケン</t>
    </rPh>
    <rPh sb="5" eb="7">
      <t>ジッセキ</t>
    </rPh>
    <rPh sb="7" eb="8">
      <t>アリ</t>
    </rPh>
    <phoneticPr fontId="1"/>
  </si>
  <si>
    <t>工事箇所の存する市町村における地域貢献の実績有り</t>
    <rPh sb="0" eb="2">
      <t>コウジ</t>
    </rPh>
    <rPh sb="2" eb="4">
      <t>カショ</t>
    </rPh>
    <rPh sb="5" eb="6">
      <t>ゾン</t>
    </rPh>
    <rPh sb="8" eb="11">
      <t>シチョウソン</t>
    </rPh>
    <rPh sb="15" eb="17">
      <t>チイキ</t>
    </rPh>
    <rPh sb="17" eb="19">
      <t>コウケン</t>
    </rPh>
    <rPh sb="20" eb="22">
      <t>ジッセキ</t>
    </rPh>
    <rPh sb="22" eb="23">
      <t>アリ</t>
    </rPh>
    <phoneticPr fontId="1"/>
  </si>
  <si>
    <t>工事箇所の存する市町村における夜間・休日の
地域貢献の実績有り</t>
    <rPh sb="0" eb="2">
      <t>コウジ</t>
    </rPh>
    <rPh sb="2" eb="4">
      <t>カショ</t>
    </rPh>
    <rPh sb="5" eb="6">
      <t>ゾン</t>
    </rPh>
    <rPh sb="8" eb="11">
      <t>シチョウソン</t>
    </rPh>
    <rPh sb="15" eb="17">
      <t>ヤカン</t>
    </rPh>
    <rPh sb="18" eb="20">
      <t>キュウジツ</t>
    </rPh>
    <rPh sb="22" eb="24">
      <t>チイキ</t>
    </rPh>
    <rPh sb="24" eb="26">
      <t>コウケン</t>
    </rPh>
    <rPh sb="27" eb="29">
      <t>ジッセキ</t>
    </rPh>
    <rPh sb="29" eb="30">
      <t>アリ</t>
    </rPh>
    <phoneticPr fontId="1"/>
  </si>
  <si>
    <t>企業の新規雇用実績</t>
    <rPh sb="0" eb="2">
      <t>キギョウ</t>
    </rPh>
    <rPh sb="3" eb="5">
      <t>シンキ</t>
    </rPh>
    <rPh sb="5" eb="7">
      <t>コヨウ</t>
    </rPh>
    <rPh sb="7" eb="9">
      <t>ジッセキ</t>
    </rPh>
    <phoneticPr fontId="1"/>
  </si>
  <si>
    <t>雇用実績無し</t>
    <rPh sb="0" eb="2">
      <t>コヨウ</t>
    </rPh>
    <rPh sb="2" eb="4">
      <t>ジッセキ</t>
    </rPh>
    <rPh sb="4" eb="5">
      <t>ナ</t>
    </rPh>
    <phoneticPr fontId="1"/>
  </si>
  <si>
    <t>雇用実績有り</t>
    <rPh sb="0" eb="2">
      <t>コヨウ</t>
    </rPh>
    <rPh sb="2" eb="4">
      <t>ジッセキ</t>
    </rPh>
    <rPh sb="4" eb="5">
      <t>アリ</t>
    </rPh>
    <phoneticPr fontId="1"/>
  </si>
  <si>
    <t xml:space="preserve">災害協定に基づく地域貢献の実績
</t>
    <rPh sb="0" eb="2">
      <t>サイガイ</t>
    </rPh>
    <rPh sb="2" eb="4">
      <t>キョウテイ</t>
    </rPh>
    <rPh sb="5" eb="6">
      <t>モト</t>
    </rPh>
    <rPh sb="8" eb="10">
      <t>チイキ</t>
    </rPh>
    <rPh sb="10" eb="12">
      <t>コウケン</t>
    </rPh>
    <rPh sb="13" eb="15">
      <t>ジッセキ</t>
    </rPh>
    <phoneticPr fontId="1"/>
  </si>
  <si>
    <t>新規雇用
実績</t>
    <rPh sb="0" eb="2">
      <t>シンキ</t>
    </rPh>
    <rPh sb="2" eb="4">
      <t>コヨウ</t>
    </rPh>
    <rPh sb="5" eb="7">
      <t>ジッセキ</t>
    </rPh>
    <phoneticPr fontId="37"/>
  </si>
  <si>
    <r>
      <t>様式第19号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5" eb="6">
      <t>ゴウ</t>
    </rPh>
    <phoneticPr fontId="1"/>
  </si>
  <si>
    <r>
      <t>様式第6号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4" eb="5">
      <t>ゴウ</t>
    </rPh>
    <phoneticPr fontId="1"/>
  </si>
  <si>
    <r>
      <t>様式第14号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5" eb="6">
      <t>ゴウ</t>
    </rPh>
    <phoneticPr fontId="1"/>
  </si>
  <si>
    <t>　　技術資料様式の提出方法について</t>
    <rPh sb="2" eb="4">
      <t>ギジュツ</t>
    </rPh>
    <rPh sb="4" eb="6">
      <t>シリョウ</t>
    </rPh>
    <rPh sb="6" eb="8">
      <t>ヨウシキ</t>
    </rPh>
    <rPh sb="9" eb="11">
      <t>テイシュツ</t>
    </rPh>
    <rPh sb="11" eb="13">
      <t>ホウホウ</t>
    </rPh>
    <phoneticPr fontId="1"/>
  </si>
  <si>
    <t>特別簡易型(Ⅱ) ・県内外型　③地域貢献重視型・登録基幹技能者あり</t>
    <rPh sb="12" eb="13">
      <t>ガイ</t>
    </rPh>
    <rPh sb="16" eb="18">
      <t>チイキ</t>
    </rPh>
    <rPh sb="18" eb="20">
      <t>コウケン</t>
    </rPh>
    <rPh sb="20" eb="22">
      <t>ジュウシ</t>
    </rPh>
    <rPh sb="22" eb="23">
      <t>ガタ</t>
    </rPh>
    <phoneticPr fontId="37"/>
  </si>
  <si>
    <t>特別簡易型(Ⅱ) ・県内外型　④地域貢献重視型・登録基幹技能者なし</t>
    <rPh sb="12" eb="13">
      <t>ガイ</t>
    </rPh>
    <rPh sb="16" eb="18">
      <t>チイキ</t>
    </rPh>
    <rPh sb="18" eb="20">
      <t>コウケン</t>
    </rPh>
    <rPh sb="20" eb="22">
      <t>ジュウシ</t>
    </rPh>
    <rPh sb="22" eb="23">
      <t>ガタ</t>
    </rPh>
    <phoneticPr fontId="37"/>
  </si>
  <si>
    <t>特別簡易型(Ⅱ) ・県外型　③地域貢献重視型・登録基幹技能者あり</t>
    <rPh sb="11" eb="12">
      <t>ガイ</t>
    </rPh>
    <rPh sb="15" eb="17">
      <t>チイキ</t>
    </rPh>
    <rPh sb="17" eb="19">
      <t>コウケン</t>
    </rPh>
    <rPh sb="19" eb="21">
      <t>ジュウシ</t>
    </rPh>
    <rPh sb="21" eb="22">
      <t>ガタ</t>
    </rPh>
    <phoneticPr fontId="37"/>
  </si>
  <si>
    <t>特別簡易型(Ⅱ) ・県外型　④地域貢献重視型・登録基幹技能者なし</t>
    <rPh sb="11" eb="12">
      <t>ガイ</t>
    </rPh>
    <rPh sb="15" eb="17">
      <t>チイキ</t>
    </rPh>
    <rPh sb="17" eb="19">
      <t>コウケン</t>
    </rPh>
    <rPh sb="19" eb="21">
      <t>ジュウシ</t>
    </rPh>
    <rPh sb="21" eb="22">
      <t>ガタ</t>
    </rPh>
    <phoneticPr fontId="37"/>
  </si>
  <si>
    <t>夜間実績</t>
    <rPh sb="0" eb="2">
      <t>ヤカン</t>
    </rPh>
    <rPh sb="2" eb="4">
      <t>ジッセキ</t>
    </rPh>
    <phoneticPr fontId="1"/>
  </si>
  <si>
    <t>地域実績</t>
    <rPh sb="0" eb="2">
      <t>チイキ</t>
    </rPh>
    <rPh sb="2" eb="4">
      <t>ジッセキ</t>
    </rPh>
    <phoneticPr fontId="1"/>
  </si>
  <si>
    <t>実績</t>
    <rPh sb="0" eb="2">
      <t>ジッセキ</t>
    </rPh>
    <phoneticPr fontId="1"/>
  </si>
  <si>
    <t>訓練</t>
    <rPh sb="0" eb="2">
      <t>クンレン</t>
    </rPh>
    <phoneticPr fontId="1"/>
  </si>
  <si>
    <t>80以上</t>
    <rPh sb="2" eb="4">
      <t>イジョウ</t>
    </rPh>
    <phoneticPr fontId="37"/>
  </si>
  <si>
    <t>78以上</t>
    <rPh sb="2" eb="4">
      <t>イジョウ</t>
    </rPh>
    <phoneticPr fontId="37"/>
  </si>
  <si>
    <t>76以上</t>
    <rPh sb="2" eb="4">
      <t>イジョウ</t>
    </rPh>
    <phoneticPr fontId="37"/>
  </si>
  <si>
    <t>74以上</t>
    <rPh sb="2" eb="4">
      <t>イジョウ</t>
    </rPh>
    <phoneticPr fontId="37"/>
  </si>
  <si>
    <t>72以上</t>
    <rPh sb="2" eb="4">
      <t>イジョウ</t>
    </rPh>
    <phoneticPr fontId="37"/>
  </si>
  <si>
    <t>　</t>
  </si>
  <si>
    <t>R2</t>
    <phoneticPr fontId="1"/>
  </si>
  <si>
    <t>知事※特別賞除く</t>
    <rPh sb="0" eb="2">
      <t>チジ</t>
    </rPh>
    <rPh sb="3" eb="5">
      <t>トクベツ</t>
    </rPh>
    <rPh sb="5" eb="6">
      <t>ショウ</t>
    </rPh>
    <rPh sb="6" eb="7">
      <t>ノゾ</t>
    </rPh>
    <phoneticPr fontId="1"/>
  </si>
  <si>
    <t>下記工事について、総合評価事前審査方式に伴う技術資料を提出します。</t>
    <phoneticPr fontId="1"/>
  </si>
  <si>
    <t>下記工事について、総合評価事後審査方式に伴う技術資料を提出します。</t>
    <rPh sb="13" eb="15">
      <t>ジゴ</t>
    </rPh>
    <phoneticPr fontId="1"/>
  </si>
  <si>
    <t>防疫業務の実績</t>
    <rPh sb="0" eb="4">
      <t>ボウエキギョウム</t>
    </rPh>
    <rPh sb="5" eb="7">
      <t>ジッセキ</t>
    </rPh>
    <phoneticPr fontId="37"/>
  </si>
  <si>
    <t>なお、内容については事実と相違ないことを誓約します。</t>
    <rPh sb="3" eb="5">
      <t>ナイヨウ</t>
    </rPh>
    <rPh sb="10" eb="12">
      <t>ジジツ</t>
    </rPh>
    <rPh sb="13" eb="15">
      <t>ソウイ</t>
    </rPh>
    <rPh sb="20" eb="22">
      <t>セイヤク</t>
    </rPh>
    <phoneticPr fontId="1"/>
  </si>
  <si>
    <t>知事表彰（特別賞除く）又は企業局長表彰の受賞有り</t>
    <rPh sb="0" eb="2">
      <t>チジ</t>
    </rPh>
    <rPh sb="2" eb="4">
      <t>ヒョウショウ</t>
    </rPh>
    <rPh sb="5" eb="8">
      <t>トクベツショウ</t>
    </rPh>
    <rPh sb="8" eb="9">
      <t>ノゾ</t>
    </rPh>
    <rPh sb="11" eb="12">
      <t>マタ</t>
    </rPh>
    <rPh sb="13" eb="15">
      <t>キギョウ</t>
    </rPh>
    <rPh sb="15" eb="17">
      <t>キョクチョウ</t>
    </rPh>
    <rPh sb="17" eb="19">
      <t>ヒョウショウ</t>
    </rPh>
    <rPh sb="20" eb="22">
      <t>ジュショウ</t>
    </rPh>
    <rPh sb="22" eb="23">
      <t>ア</t>
    </rPh>
    <phoneticPr fontId="1"/>
  </si>
  <si>
    <r>
      <t>様式第20号
（P</t>
    </r>
    <r>
      <rPr>
        <u/>
        <sz val="9"/>
        <color theme="1"/>
        <rFont val="ＭＳ Ｐゴシック"/>
        <family val="3"/>
        <charset val="128"/>
        <scheme val="minor"/>
      </rPr>
      <t>　　</t>
    </r>
    <r>
      <rPr>
        <sz val="9"/>
        <color theme="1"/>
        <rFont val="ＭＳ Ｐゴシック"/>
        <family val="3"/>
        <charset val="128"/>
        <scheme val="minor"/>
      </rPr>
      <t>～）</t>
    </r>
    <rPh sb="0" eb="2">
      <t>ヨウシキ</t>
    </rPh>
    <rPh sb="2" eb="3">
      <t>ダイ</t>
    </rPh>
    <rPh sb="5" eb="6">
      <t>ゴウ</t>
    </rPh>
    <phoneticPr fontId="1"/>
  </si>
  <si>
    <t>防疫業務の実績</t>
    <rPh sb="0" eb="4">
      <t>ボウエキギョウム</t>
    </rPh>
    <rPh sb="5" eb="7">
      <t>ジッセキ</t>
    </rPh>
    <phoneticPr fontId="1"/>
  </si>
  <si>
    <t>事後審査方式で発注する場合、自己採点表については、原則、競争参加資格確認申請書の提出時に併せて電子入札システムで登録して下さい。
　なお、自己採点表とその他の技術資料を別々に提出する場合において、自己採点表の改めての提出は不要です。</t>
  </si>
  <si>
    <t>行や列の削除や挿入など、様式を改変しないでください。</t>
    <rPh sb="0" eb="1">
      <t>ギョウ</t>
    </rPh>
    <rPh sb="2" eb="3">
      <t>レツ</t>
    </rPh>
    <rPh sb="4" eb="6">
      <t>サクジョ</t>
    </rPh>
    <rPh sb="7" eb="9">
      <t>ソウニュウ</t>
    </rPh>
    <rPh sb="12" eb="14">
      <t>ヨウシキ</t>
    </rPh>
    <rPh sb="15" eb="17">
      <t>カイヘン</t>
    </rPh>
    <phoneticPr fontId="1"/>
  </si>
  <si>
    <t>本紙をTIFに変換し、入札参加申請書（別の技術資料）とともに電子入札システムにより提出してください。</t>
    <rPh sb="0" eb="2">
      <t>ホンシ</t>
    </rPh>
    <rPh sb="7" eb="9">
      <t>ヘンカン</t>
    </rPh>
    <rPh sb="11" eb="13">
      <t>ニュウサツ</t>
    </rPh>
    <rPh sb="13" eb="15">
      <t>サンカ</t>
    </rPh>
    <rPh sb="15" eb="17">
      <t>シンセイ</t>
    </rPh>
    <rPh sb="17" eb="18">
      <t>ショ</t>
    </rPh>
    <rPh sb="19" eb="20">
      <t>ベツ</t>
    </rPh>
    <rPh sb="21" eb="23">
      <t>ギジュツ</t>
    </rPh>
    <rPh sb="23" eb="25">
      <t>シリョウ</t>
    </rPh>
    <rPh sb="30" eb="32">
      <t>デンシ</t>
    </rPh>
    <rPh sb="32" eb="34">
      <t>ニュウサツ</t>
    </rPh>
    <rPh sb="41" eb="43">
      <t>テイシュツ</t>
    </rPh>
    <phoneticPr fontId="1"/>
  </si>
  <si>
    <t>本様式については、受注形態が特定建設共同企業体の場合、各構成員分を取りまとめの上１枚のみ提出してください。</t>
    <rPh sb="0" eb="1">
      <t>ホン</t>
    </rPh>
    <rPh sb="1" eb="3">
      <t>ヨウシキ</t>
    </rPh>
    <rPh sb="9" eb="11">
      <t>ジュチュウ</t>
    </rPh>
    <rPh sb="11" eb="13">
      <t>ケイタイ</t>
    </rPh>
    <rPh sb="14" eb="16">
      <t>トクテイ</t>
    </rPh>
    <rPh sb="16" eb="18">
      <t>ケンセツ</t>
    </rPh>
    <rPh sb="18" eb="20">
      <t>キョウドウ</t>
    </rPh>
    <rPh sb="20" eb="23">
      <t>キギョウタイ</t>
    </rPh>
    <rPh sb="24" eb="26">
      <t>バアイ</t>
    </rPh>
    <rPh sb="27" eb="28">
      <t>カク</t>
    </rPh>
    <rPh sb="28" eb="31">
      <t>コウセイイン</t>
    </rPh>
    <rPh sb="31" eb="32">
      <t>ブン</t>
    </rPh>
    <rPh sb="33" eb="34">
      <t>ト</t>
    </rPh>
    <rPh sb="39" eb="40">
      <t>ウエ</t>
    </rPh>
    <rPh sb="41" eb="42">
      <t>マイ</t>
    </rPh>
    <rPh sb="44" eb="46">
      <t>テイシュツ</t>
    </rPh>
    <phoneticPr fontId="1"/>
  </si>
  <si>
    <t>技術資料等を審査の結果、自己評点が本来得られる評価点より高い場合は、その評価項目は本来の評価点となります。</t>
    <rPh sb="0" eb="2">
      <t>ギジュツ</t>
    </rPh>
    <rPh sb="2" eb="4">
      <t>シリョウ</t>
    </rPh>
    <rPh sb="4" eb="5">
      <t>トウ</t>
    </rPh>
    <rPh sb="6" eb="8">
      <t>シンサ</t>
    </rPh>
    <rPh sb="9" eb="11">
      <t>ケッカ</t>
    </rPh>
    <rPh sb="14" eb="16">
      <t>ヒョウテン</t>
    </rPh>
    <rPh sb="19" eb="20">
      <t>エ</t>
    </rPh>
    <rPh sb="23" eb="25">
      <t>ヒョウカ</t>
    </rPh>
    <rPh sb="28" eb="29">
      <t>タカ</t>
    </rPh>
    <rPh sb="36" eb="38">
      <t>ヒョウカ</t>
    </rPh>
    <rPh sb="38" eb="40">
      <t>コウモク</t>
    </rPh>
    <rPh sb="41" eb="43">
      <t>ホンライ</t>
    </rPh>
    <rPh sb="44" eb="47">
      <t>ヒョウカテン</t>
    </rPh>
    <phoneticPr fontId="1"/>
  </si>
  <si>
    <t>また、自己評点が本来得られる評価点より低い場合は、その評価項目の評価点は自己評点どおりとする。</t>
    <rPh sb="5" eb="7">
      <t>ヒョウテン</t>
    </rPh>
    <rPh sb="38" eb="40">
      <t>ヒョウテン</t>
    </rPh>
    <rPh sb="39" eb="40">
      <t>テン</t>
    </rPh>
    <phoneticPr fontId="1"/>
  </si>
  <si>
    <t>【過大評価⇒本来の評価点、　過小評価⇒評価点=自己評点】</t>
    <rPh sb="6" eb="8">
      <t>ホンライ</t>
    </rPh>
    <rPh sb="9" eb="11">
      <t>ヒョウカ</t>
    </rPh>
    <rPh sb="11" eb="12">
      <t>テン</t>
    </rPh>
    <rPh sb="25" eb="26">
      <t>ヒョウ</t>
    </rPh>
    <phoneticPr fontId="1"/>
  </si>
  <si>
    <t>事後審査方式の場合は仮の評価値1位の技術資料のみ審査を行い、落札者が特定された時点で仮の評価値2位以下の技術資料の</t>
    <rPh sb="0" eb="2">
      <t>ジゴ</t>
    </rPh>
    <rPh sb="2" eb="4">
      <t>シンサ</t>
    </rPh>
    <rPh sb="4" eb="6">
      <t>ホウシキ</t>
    </rPh>
    <rPh sb="7" eb="9">
      <t>バアイ</t>
    </rPh>
    <rPh sb="10" eb="11">
      <t>カリ</t>
    </rPh>
    <rPh sb="12" eb="14">
      <t>ヒョウカ</t>
    </rPh>
    <rPh sb="14" eb="15">
      <t>チ</t>
    </rPh>
    <rPh sb="16" eb="17">
      <t>イ</t>
    </rPh>
    <rPh sb="18" eb="20">
      <t>ギジュツ</t>
    </rPh>
    <rPh sb="20" eb="22">
      <t>シリョウ</t>
    </rPh>
    <rPh sb="24" eb="26">
      <t>シンサ</t>
    </rPh>
    <rPh sb="27" eb="28">
      <t>オコナ</t>
    </rPh>
    <rPh sb="30" eb="32">
      <t>ラクサツ</t>
    </rPh>
    <rPh sb="32" eb="33">
      <t>シャ</t>
    </rPh>
    <rPh sb="34" eb="36">
      <t>トクテイ</t>
    </rPh>
    <rPh sb="39" eb="41">
      <t>ジテン</t>
    </rPh>
    <rPh sb="42" eb="43">
      <t>カリ</t>
    </rPh>
    <rPh sb="44" eb="46">
      <t>ヒョウカ</t>
    </rPh>
    <rPh sb="46" eb="47">
      <t>チ</t>
    </rPh>
    <rPh sb="48" eb="51">
      <t>イイカ</t>
    </rPh>
    <rPh sb="52" eb="54">
      <t>ギジュツ</t>
    </rPh>
    <rPh sb="54" eb="56">
      <t>シリョウ</t>
    </rPh>
    <phoneticPr fontId="1"/>
  </si>
  <si>
    <t>本資料の記載内容に疑義が生じ、確認の結果、虚偽の記載をしたことが確認された場合は指名停止措置等を行うことがあります。</t>
    <rPh sb="0" eb="1">
      <t>ホン</t>
    </rPh>
    <rPh sb="1" eb="3">
      <t>シリョウ</t>
    </rPh>
    <rPh sb="4" eb="6">
      <t>キサイ</t>
    </rPh>
    <rPh sb="6" eb="8">
      <t>ナイヨウ</t>
    </rPh>
    <rPh sb="9" eb="11">
      <t>ギギ</t>
    </rPh>
    <rPh sb="12" eb="13">
      <t>ショウ</t>
    </rPh>
    <rPh sb="15" eb="17">
      <t>カクニン</t>
    </rPh>
    <rPh sb="18" eb="20">
      <t>ケッカ</t>
    </rPh>
    <rPh sb="21" eb="23">
      <t>キョギ</t>
    </rPh>
    <rPh sb="24" eb="26">
      <t>キサイ</t>
    </rPh>
    <rPh sb="32" eb="34">
      <t>カクニン</t>
    </rPh>
    <rPh sb="37" eb="39">
      <t>バアイ</t>
    </rPh>
    <rPh sb="40" eb="42">
      <t>シメイ</t>
    </rPh>
    <rPh sb="42" eb="44">
      <t>テイシ</t>
    </rPh>
    <rPh sb="44" eb="46">
      <t>ソチ</t>
    </rPh>
    <rPh sb="46" eb="47">
      <t>トウ</t>
    </rPh>
    <rPh sb="48" eb="49">
      <t>オコナ</t>
    </rPh>
    <phoneticPr fontId="1"/>
  </si>
  <si>
    <t>R元</t>
    <rPh sb="1" eb="2">
      <t>モト</t>
    </rPh>
    <phoneticPr fontId="1"/>
  </si>
  <si>
    <t>R3</t>
    <phoneticPr fontId="1"/>
  </si>
  <si>
    <t>1級土木施工管理技士又は
1級建設機械施工技士の資格を有する</t>
    <rPh sb="1" eb="2">
      <t>キュウ</t>
    </rPh>
    <rPh sb="2" eb="4">
      <t>ドボク</t>
    </rPh>
    <rPh sb="4" eb="6">
      <t>セコウ</t>
    </rPh>
    <rPh sb="6" eb="8">
      <t>カンリ</t>
    </rPh>
    <rPh sb="8" eb="10">
      <t>ギシ</t>
    </rPh>
    <rPh sb="10" eb="11">
      <t>マタ</t>
    </rPh>
    <rPh sb="14" eb="15">
      <t>キュウ</t>
    </rPh>
    <rPh sb="15" eb="17">
      <t>ケンセツ</t>
    </rPh>
    <rPh sb="17" eb="19">
      <t>キカイ</t>
    </rPh>
    <rPh sb="19" eb="21">
      <t>セコウ</t>
    </rPh>
    <rPh sb="21" eb="23">
      <t>ギシ</t>
    </rPh>
    <rPh sb="24" eb="26">
      <t>シカク</t>
    </rPh>
    <rPh sb="27" eb="28">
      <t>ユウ</t>
    </rPh>
    <phoneticPr fontId="1"/>
  </si>
  <si>
    <t>1級舗装施工管理技術者又は
1級建設機械施工技士の資格を有する</t>
    <rPh sb="1" eb="2">
      <t>キュウ</t>
    </rPh>
    <rPh sb="2" eb="4">
      <t>ホソウ</t>
    </rPh>
    <rPh sb="4" eb="6">
      <t>セコウ</t>
    </rPh>
    <rPh sb="6" eb="8">
      <t>カンリ</t>
    </rPh>
    <rPh sb="8" eb="11">
      <t>ギジュツシャ</t>
    </rPh>
    <rPh sb="11" eb="12">
      <t>マタ</t>
    </rPh>
    <rPh sb="15" eb="16">
      <t>キュウ</t>
    </rPh>
    <rPh sb="16" eb="18">
      <t>ケンセツ</t>
    </rPh>
    <rPh sb="18" eb="20">
      <t>キカイ</t>
    </rPh>
    <rPh sb="20" eb="22">
      <t>セコウ</t>
    </rPh>
    <rPh sb="22" eb="24">
      <t>ギシ</t>
    </rPh>
    <rPh sb="25" eb="27">
      <t>シカク</t>
    </rPh>
    <rPh sb="28" eb="29">
      <t>ユウ</t>
    </rPh>
    <phoneticPr fontId="1"/>
  </si>
  <si>
    <t>2級土木施工管理技士又は
2級建設機械施工技士の資格を有する</t>
    <rPh sb="1" eb="2">
      <t>キュウ</t>
    </rPh>
    <rPh sb="2" eb="4">
      <t>ドボク</t>
    </rPh>
    <rPh sb="4" eb="6">
      <t>セコウ</t>
    </rPh>
    <rPh sb="6" eb="8">
      <t>カンリ</t>
    </rPh>
    <rPh sb="8" eb="10">
      <t>ギシ</t>
    </rPh>
    <rPh sb="10" eb="11">
      <t>マタ</t>
    </rPh>
    <rPh sb="14" eb="15">
      <t>キュウ</t>
    </rPh>
    <rPh sb="15" eb="17">
      <t>ケンセツ</t>
    </rPh>
    <rPh sb="17" eb="19">
      <t>キカイ</t>
    </rPh>
    <rPh sb="19" eb="21">
      <t>セコウ</t>
    </rPh>
    <rPh sb="21" eb="23">
      <t>ギシ</t>
    </rPh>
    <rPh sb="24" eb="26">
      <t>シカク</t>
    </rPh>
    <rPh sb="27" eb="28">
      <t>ユウ</t>
    </rPh>
    <phoneticPr fontId="1"/>
  </si>
  <si>
    <t>2級舗装施工管理技術者又は
2級建設機械施工技士の資格を有する</t>
    <rPh sb="1" eb="2">
      <t>キュウ</t>
    </rPh>
    <rPh sb="2" eb="4">
      <t>ホソウ</t>
    </rPh>
    <rPh sb="4" eb="6">
      <t>セコウ</t>
    </rPh>
    <rPh sb="6" eb="8">
      <t>カンリ</t>
    </rPh>
    <rPh sb="8" eb="11">
      <t>ギジュツシャ</t>
    </rPh>
    <rPh sb="11" eb="12">
      <t>マタ</t>
    </rPh>
    <rPh sb="15" eb="16">
      <t>キュウ</t>
    </rPh>
    <rPh sb="16" eb="18">
      <t>ケンセツ</t>
    </rPh>
    <rPh sb="18" eb="20">
      <t>キカイ</t>
    </rPh>
    <rPh sb="20" eb="22">
      <t>セコウ</t>
    </rPh>
    <rPh sb="22" eb="24">
      <t>ギシ</t>
    </rPh>
    <rPh sb="25" eb="27">
      <t>シカク</t>
    </rPh>
    <rPh sb="28" eb="29">
      <t>ユウ</t>
    </rPh>
    <phoneticPr fontId="1"/>
  </si>
  <si>
    <t>81以上</t>
    <rPh sb="2" eb="4">
      <t>イジョウ</t>
    </rPh>
    <phoneticPr fontId="37"/>
  </si>
  <si>
    <t>81点以上かつ工事件数５件以上</t>
    <rPh sb="2" eb="5">
      <t>テンイジョウ</t>
    </rPh>
    <rPh sb="7" eb="11">
      <t>コウジケンスウ</t>
    </rPh>
    <rPh sb="12" eb="13">
      <t>ケン</t>
    </rPh>
    <rPh sb="13" eb="15">
      <t>イジョウ</t>
    </rPh>
    <phoneticPr fontId="1"/>
  </si>
  <si>
    <t>80点以上</t>
    <phoneticPr fontId="37"/>
  </si>
  <si>
    <t>78点以上80点未満</t>
    <phoneticPr fontId="37"/>
  </si>
  <si>
    <t>76点以上78点未満</t>
    <phoneticPr fontId="37"/>
  </si>
  <si>
    <t>74点以上76点未満</t>
    <phoneticPr fontId="37"/>
  </si>
  <si>
    <t>72点以上74点未満</t>
    <phoneticPr fontId="37"/>
  </si>
  <si>
    <t>若手又は女性技術者の配置</t>
    <rPh sb="0" eb="2">
      <t>ワカテ</t>
    </rPh>
    <rPh sb="2" eb="3">
      <t>マタ</t>
    </rPh>
    <rPh sb="4" eb="6">
      <t>ジョセイ</t>
    </rPh>
    <rPh sb="6" eb="9">
      <t>ギジュツシャ</t>
    </rPh>
    <rPh sb="10" eb="12">
      <t>ハイチ</t>
    </rPh>
    <phoneticPr fontId="1"/>
  </si>
  <si>
    <t>若手又は女性技術者を現場代理人に配置有り（資格要件無）</t>
    <rPh sb="0" eb="2">
      <t>ワカテ</t>
    </rPh>
    <rPh sb="2" eb="3">
      <t>マタ</t>
    </rPh>
    <rPh sb="4" eb="6">
      <t>ジョセイ</t>
    </rPh>
    <rPh sb="6" eb="8">
      <t>ギジュツ</t>
    </rPh>
    <rPh sb="8" eb="9">
      <t>シャ</t>
    </rPh>
    <rPh sb="10" eb="12">
      <t>ゲンバ</t>
    </rPh>
    <rPh sb="12" eb="15">
      <t>ダイリニン</t>
    </rPh>
    <rPh sb="16" eb="18">
      <t>ハイチ</t>
    </rPh>
    <rPh sb="18" eb="19">
      <t>アリ</t>
    </rPh>
    <rPh sb="21" eb="25">
      <t>シカクヨウケン</t>
    </rPh>
    <rPh sb="25" eb="26">
      <t>ナ</t>
    </rPh>
    <phoneticPr fontId="1"/>
  </si>
  <si>
    <t>若手又は女性技術者の配置無し</t>
    <rPh sb="0" eb="2">
      <t>ワカテ</t>
    </rPh>
    <rPh sb="2" eb="3">
      <t>マタ</t>
    </rPh>
    <rPh sb="4" eb="6">
      <t>ジョセイ</t>
    </rPh>
    <rPh sb="6" eb="9">
      <t>ギジュツシャ</t>
    </rPh>
    <rPh sb="10" eb="12">
      <t>ハイチ</t>
    </rPh>
    <rPh sb="12" eb="13">
      <t>ナ</t>
    </rPh>
    <phoneticPr fontId="1"/>
  </si>
  <si>
    <t>活用しない</t>
    <rPh sb="0" eb="2">
      <t>カツヨウ</t>
    </rPh>
    <phoneticPr fontId="1"/>
  </si>
  <si>
    <t>自己評点欄は自動入力されますので、入力は不要です。(17施工計画・18技術提案は自己採点の対象外である。)</t>
    <rPh sb="0" eb="2">
      <t>ジコ</t>
    </rPh>
    <rPh sb="2" eb="4">
      <t>ヒョウテン</t>
    </rPh>
    <rPh sb="3" eb="4">
      <t>テン</t>
    </rPh>
    <rPh sb="4" eb="5">
      <t>ラン</t>
    </rPh>
    <rPh sb="6" eb="8">
      <t>ジドウ</t>
    </rPh>
    <rPh sb="8" eb="10">
      <t>ニュウリョク</t>
    </rPh>
    <rPh sb="17" eb="19">
      <t>ニュウリョク</t>
    </rPh>
    <rPh sb="20" eb="22">
      <t>フヨウ</t>
    </rPh>
    <rPh sb="42" eb="44">
      <t>サイテン</t>
    </rPh>
    <phoneticPr fontId="1"/>
  </si>
  <si>
    <t>若手又は女性技術者の配置</t>
    <rPh sb="0" eb="2">
      <t>ワカテ</t>
    </rPh>
    <rPh sb="2" eb="3">
      <t>マタ</t>
    </rPh>
    <rPh sb="4" eb="6">
      <t>ジョセイ</t>
    </rPh>
    <rPh sb="6" eb="8">
      <t>ギジュツ</t>
    </rPh>
    <rPh sb="8" eb="9">
      <t>シャ</t>
    </rPh>
    <rPh sb="10" eb="12">
      <t>ハイチ</t>
    </rPh>
    <phoneticPr fontId="37"/>
  </si>
  <si>
    <t>「80点以上81点未満」又は「78点以上80点未満かつ工事件数5件以上」</t>
    <rPh sb="3" eb="4">
      <t>テン</t>
    </rPh>
    <rPh sb="4" eb="6">
      <t>イジョウ</t>
    </rPh>
    <rPh sb="17" eb="18">
      <t>テン</t>
    </rPh>
    <rPh sb="18" eb="20">
      <t>イジョウ</t>
    </rPh>
    <rPh sb="27" eb="31">
      <t>コウジケンスウ</t>
    </rPh>
    <phoneticPr fontId="37"/>
  </si>
  <si>
    <t>「81点以上」又は「80点以上81点未満かつ工事件数5件以上」</t>
    <rPh sb="3" eb="4">
      <t>テン</t>
    </rPh>
    <rPh sb="4" eb="6">
      <t>イジョウ</t>
    </rPh>
    <rPh sb="7" eb="8">
      <t>マタ</t>
    </rPh>
    <rPh sb="12" eb="13">
      <t>テン</t>
    </rPh>
    <rPh sb="13" eb="15">
      <t>イジョウ</t>
    </rPh>
    <rPh sb="17" eb="18">
      <t>テン</t>
    </rPh>
    <rPh sb="18" eb="20">
      <t>ミマン</t>
    </rPh>
    <rPh sb="22" eb="26">
      <t>コウジケンスウ</t>
    </rPh>
    <rPh sb="27" eb="28">
      <t>ケン</t>
    </rPh>
    <rPh sb="28" eb="30">
      <t>イジョウ</t>
    </rPh>
    <phoneticPr fontId="37"/>
  </si>
  <si>
    <t>「81点以上かつ工事件数5件以上」</t>
    <rPh sb="3" eb="6">
      <t>テンイジョウ</t>
    </rPh>
    <rPh sb="8" eb="12">
      <t>コウジケンスウ</t>
    </rPh>
    <rPh sb="13" eb="14">
      <t>ケン</t>
    </rPh>
    <rPh sb="14" eb="16">
      <t>イジョウ</t>
    </rPh>
    <phoneticPr fontId="1"/>
  </si>
  <si>
    <t>「78点以上80点未満」又は「76点以上78点未満かつ工事件数5件以上」</t>
    <rPh sb="3" eb="4">
      <t>テン</t>
    </rPh>
    <rPh sb="4" eb="6">
      <t>イジョウ</t>
    </rPh>
    <rPh sb="17" eb="18">
      <t>テン</t>
    </rPh>
    <rPh sb="18" eb="20">
      <t>イジョウ</t>
    </rPh>
    <rPh sb="27" eb="31">
      <t>コウジケンスウ</t>
    </rPh>
    <phoneticPr fontId="37"/>
  </si>
  <si>
    <t>「76点以上78点未満」又は「74点以上76点未満かつ工事件数5件以上」</t>
    <rPh sb="3" eb="4">
      <t>テン</t>
    </rPh>
    <rPh sb="4" eb="6">
      <t>イジョウ</t>
    </rPh>
    <rPh sb="17" eb="18">
      <t>テン</t>
    </rPh>
    <rPh sb="18" eb="20">
      <t>イジョウ</t>
    </rPh>
    <rPh sb="27" eb="31">
      <t>コウジケンスウ</t>
    </rPh>
    <phoneticPr fontId="37"/>
  </si>
  <si>
    <t>「74点以上76点未満」又は「72点以上74点未満かつ工事件数5件以上」</t>
    <rPh sb="3" eb="4">
      <t>テン</t>
    </rPh>
    <rPh sb="4" eb="6">
      <t>イジョウ</t>
    </rPh>
    <rPh sb="17" eb="18">
      <t>テン</t>
    </rPh>
    <rPh sb="18" eb="20">
      <t>イジョウ</t>
    </rPh>
    <rPh sb="27" eb="31">
      <t>コウジケンスウ</t>
    </rPh>
    <phoneticPr fontId="37"/>
  </si>
  <si>
    <t>「72点以上74点未満」又は「70点以上72点未満かつ工事件数5件以上」</t>
    <rPh sb="3" eb="4">
      <t>テン</t>
    </rPh>
    <rPh sb="4" eb="6">
      <t>イジョウ</t>
    </rPh>
    <rPh sb="17" eb="18">
      <t>テン</t>
    </rPh>
    <rPh sb="18" eb="20">
      <t>イジョウ</t>
    </rPh>
    <rPh sb="27" eb="31">
      <t>コウジケンスウ</t>
    </rPh>
    <phoneticPr fontId="37"/>
  </si>
  <si>
    <t>R4</t>
    <phoneticPr fontId="1"/>
  </si>
  <si>
    <t>若手又は女性技術者を当該工事の主任（監理）技術者又は現場代理人に配置有り（有資格者）</t>
    <rPh sb="0" eb="2">
      <t>ワカテ</t>
    </rPh>
    <rPh sb="2" eb="3">
      <t>マタ</t>
    </rPh>
    <rPh sb="4" eb="6">
      <t>ジョセイ</t>
    </rPh>
    <rPh sb="6" eb="9">
      <t>ギジュツシャ</t>
    </rPh>
    <rPh sb="10" eb="12">
      <t>トウガイ</t>
    </rPh>
    <rPh sb="12" eb="14">
      <t>コウジ</t>
    </rPh>
    <rPh sb="15" eb="17">
      <t>シュニン</t>
    </rPh>
    <rPh sb="18" eb="20">
      <t>カンリ</t>
    </rPh>
    <rPh sb="21" eb="24">
      <t>ギジュツシャ</t>
    </rPh>
    <rPh sb="24" eb="25">
      <t>マタ</t>
    </rPh>
    <rPh sb="26" eb="28">
      <t>ゲンバ</t>
    </rPh>
    <rPh sb="28" eb="31">
      <t>ダイリニン</t>
    </rPh>
    <rPh sb="32" eb="34">
      <t>ハイチ</t>
    </rPh>
    <rPh sb="34" eb="35">
      <t>ア</t>
    </rPh>
    <rPh sb="37" eb="41">
      <t>ユウシカクシャ</t>
    </rPh>
    <phoneticPr fontId="1"/>
  </si>
  <si>
    <t>R5</t>
    <phoneticPr fontId="1"/>
  </si>
  <si>
    <t>特別簡易型（Ⅱ）
橋梁上部工事
【県内外型】</t>
    <rPh sb="0" eb="2">
      <t>トクベツ</t>
    </rPh>
    <rPh sb="2" eb="5">
      <t>カンイガタ</t>
    </rPh>
    <rPh sb="9" eb="11">
      <t>キョウリョウ</t>
    </rPh>
    <rPh sb="11" eb="13">
      <t>ジョウブ</t>
    </rPh>
    <rPh sb="13" eb="15">
      <t>コウジ</t>
    </rPh>
    <rPh sb="17" eb="19">
      <t>ケンナイ</t>
    </rPh>
    <rPh sb="19" eb="20">
      <t>ガイ</t>
    </rPh>
    <rPh sb="20" eb="21">
      <t>ガタ</t>
    </rPh>
    <phoneticPr fontId="37"/>
  </si>
  <si>
    <t>特別簡易型（Ⅱ）
橋梁上部工事
【県外型】</t>
    <rPh sb="0" eb="2">
      <t>トクベツ</t>
    </rPh>
    <rPh sb="2" eb="5">
      <t>カンイガタ</t>
    </rPh>
    <rPh sb="9" eb="11">
      <t>キョウリョウ</t>
    </rPh>
    <rPh sb="11" eb="13">
      <t>ジョウブ</t>
    </rPh>
    <rPh sb="13" eb="15">
      <t>コウジ</t>
    </rPh>
    <rPh sb="17" eb="19">
      <t>ケンガイ</t>
    </rPh>
    <rPh sb="18" eb="19">
      <t>ガイ</t>
    </rPh>
    <rPh sb="19" eb="20">
      <t>ガタ</t>
    </rPh>
    <phoneticPr fontId="37"/>
  </si>
  <si>
    <t>特別簡易型(Ⅱ) ・県内外型・橋梁上部工事（架設）</t>
    <rPh sb="12" eb="13">
      <t>ガイ</t>
    </rPh>
    <rPh sb="15" eb="17">
      <t>キョウリョウ</t>
    </rPh>
    <rPh sb="17" eb="19">
      <t>ジョウブ</t>
    </rPh>
    <rPh sb="19" eb="21">
      <t>コウジ</t>
    </rPh>
    <rPh sb="22" eb="24">
      <t>カセツ</t>
    </rPh>
    <phoneticPr fontId="37"/>
  </si>
  <si>
    <t>簡易型 ・県内外型・橋梁上部工事（架設）</t>
    <rPh sb="0" eb="3">
      <t>カンイガタ</t>
    </rPh>
    <rPh sb="7" eb="8">
      <t>ガイ</t>
    </rPh>
    <rPh sb="10" eb="12">
      <t>キョウリョウ</t>
    </rPh>
    <rPh sb="12" eb="14">
      <t>ジョウブ</t>
    </rPh>
    <rPh sb="14" eb="16">
      <t>コウジ</t>
    </rPh>
    <rPh sb="17" eb="19">
      <t>カセツ</t>
    </rPh>
    <phoneticPr fontId="37"/>
  </si>
  <si>
    <t>特別簡易型(Ⅱ) ・県内外型・橋梁上部工事（製作のみ）</t>
    <rPh sb="12" eb="13">
      <t>ガイ</t>
    </rPh>
    <rPh sb="15" eb="17">
      <t>キョウリョウ</t>
    </rPh>
    <rPh sb="17" eb="19">
      <t>ジョウブ</t>
    </rPh>
    <rPh sb="19" eb="21">
      <t>コウジ</t>
    </rPh>
    <rPh sb="22" eb="24">
      <t>セイサク</t>
    </rPh>
    <phoneticPr fontId="37"/>
  </si>
  <si>
    <t>特別簡易型(Ⅱ) ・県外型・橋梁上部工事（架設）</t>
    <rPh sb="11" eb="12">
      <t>ガイ</t>
    </rPh>
    <rPh sb="14" eb="16">
      <t>キョウリョウ</t>
    </rPh>
    <rPh sb="16" eb="18">
      <t>ジョウブ</t>
    </rPh>
    <rPh sb="18" eb="20">
      <t>コウジ</t>
    </rPh>
    <rPh sb="21" eb="23">
      <t>カセツ</t>
    </rPh>
    <phoneticPr fontId="37"/>
  </si>
  <si>
    <t>簡易型 ・県外型・橋梁上部工事（架設）</t>
    <rPh sb="0" eb="3">
      <t>カンイガタ</t>
    </rPh>
    <rPh sb="6" eb="7">
      <t>ガイ</t>
    </rPh>
    <rPh sb="9" eb="11">
      <t>キョウリョウ</t>
    </rPh>
    <rPh sb="11" eb="13">
      <t>ジョウブ</t>
    </rPh>
    <rPh sb="13" eb="15">
      <t>コウジ</t>
    </rPh>
    <rPh sb="16" eb="18">
      <t>カセツ</t>
    </rPh>
    <phoneticPr fontId="37"/>
  </si>
  <si>
    <t>特別簡易型(Ⅱ) ・県外型・橋梁上部工事（製作のみ）</t>
    <rPh sb="11" eb="12">
      <t>ガイ</t>
    </rPh>
    <rPh sb="14" eb="16">
      <t>キョウリョウ</t>
    </rPh>
    <rPh sb="16" eb="18">
      <t>ジョウブ</t>
    </rPh>
    <rPh sb="18" eb="20">
      <t>コウジ</t>
    </rPh>
    <rPh sb="21" eb="23">
      <t>セイサク</t>
    </rPh>
    <phoneticPr fontId="37"/>
  </si>
  <si>
    <t>06国補○○　道路改良工事　</t>
    <rPh sb="2" eb="4">
      <t>コクホ</t>
    </rPh>
    <rPh sb="7" eb="9">
      <t>ドウロ</t>
    </rPh>
    <rPh sb="9" eb="11">
      <t>カイリョウ</t>
    </rPh>
    <rPh sb="11" eb="13">
      <t>コウジ</t>
    </rPh>
    <phoneticPr fontId="1"/>
  </si>
  <si>
    <t>受賞無し</t>
    <rPh sb="0" eb="2">
      <t>ジュショウ</t>
    </rPh>
    <rPh sb="2" eb="3">
      <t>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</si>
</sst>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quot;点&quot;"/>
    <numFmt numFmtId="177" formatCode="0.0_ "/>
    <numFmt numFmtId="178" formatCode="@\)"/>
  </numFmts>
  <fonts count="42" x14ac:knownFonts="1">
    <font>
      <sz val="11"/>
      <color theme="1"/>
      <name val="ＭＳ Ｐゴシック"/>
      <family val="2"/>
      <charset val="128"/>
      <scheme val="minor"/>
    </font>
    <font>
      <sz val="6"/>
      <name val="ＭＳ Ｐゴシック"/>
      <family val="2"/>
      <charset val="128"/>
      <scheme val="minor"/>
    </font>
    <font>
      <sz val="8"/>
      <color theme="1"/>
      <name val="ＭＳ 明朝"/>
      <family val="1"/>
      <charset val="128"/>
    </font>
    <font>
      <sz val="9"/>
      <name val="ＭＳ 明朝"/>
      <family val="1"/>
      <charset val="128"/>
    </font>
    <font>
      <sz val="11"/>
      <name val="ＭＳ 明朝"/>
      <family val="1"/>
      <charset val="128"/>
    </font>
    <font>
      <u/>
      <sz val="11"/>
      <name val="ＭＳ 明朝"/>
      <family val="1"/>
      <charset val="128"/>
    </font>
    <font>
      <b/>
      <u/>
      <sz val="12"/>
      <name val="ＭＳ 明朝"/>
      <family val="1"/>
      <charset val="128"/>
    </font>
    <font>
      <sz val="8"/>
      <color theme="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sz val="9"/>
      <color theme="1"/>
      <name val="ＭＳ Ｐゴシック"/>
      <family val="3"/>
      <charset val="128"/>
      <scheme val="minor"/>
    </font>
    <font>
      <sz val="10"/>
      <name val="ＭＳ 明朝"/>
      <family val="1"/>
      <charset val="128"/>
    </font>
    <font>
      <b/>
      <sz val="8"/>
      <color rgb="FFFF0000"/>
      <name val="ＭＳ Ｐゴシック"/>
      <family val="3"/>
      <charset val="128"/>
      <scheme val="minor"/>
    </font>
    <font>
      <u/>
      <sz val="9"/>
      <color theme="1"/>
      <name val="ＭＳ Ｐゴシック"/>
      <family val="3"/>
      <charset val="128"/>
      <scheme val="minor"/>
    </font>
    <font>
      <sz val="10"/>
      <color rgb="FFFF0000"/>
      <name val="ＭＳ Ｐゴシック"/>
      <family val="2"/>
      <charset val="128"/>
      <scheme val="minor"/>
    </font>
    <font>
      <b/>
      <sz val="9"/>
      <color rgb="FFFF0000"/>
      <name val="ＭＳ Ｐゴシック"/>
      <family val="3"/>
      <charset val="128"/>
      <scheme val="minor"/>
    </font>
    <font>
      <sz val="8"/>
      <color rgb="FFFF0000"/>
      <name val="ＭＳ Ｐゴシック"/>
      <family val="3"/>
      <charset val="128"/>
      <scheme val="minor"/>
    </font>
    <font>
      <b/>
      <sz val="8"/>
      <color rgb="FF0070C0"/>
      <name val="ＭＳ Ｐゴシック"/>
      <family val="3"/>
      <charset val="128"/>
      <scheme val="minor"/>
    </font>
    <font>
      <u/>
      <sz val="12"/>
      <color theme="1"/>
      <name val="ＭＳ Ｐゴシック"/>
      <family val="3"/>
      <charset val="128"/>
      <scheme val="minor"/>
    </font>
    <font>
      <b/>
      <sz val="16"/>
      <color theme="1"/>
      <name val="ＭＳ Ｐゴシック"/>
      <family val="3"/>
      <charset val="128"/>
      <scheme val="minor"/>
    </font>
    <font>
      <sz val="9"/>
      <color rgb="FFFF0000"/>
      <name val="ＭＳ Ｐゴシック"/>
      <family val="3"/>
      <charset val="128"/>
      <scheme val="minor"/>
    </font>
    <font>
      <b/>
      <strike/>
      <sz val="7"/>
      <color rgb="FFFF0000"/>
      <name val="ＭＳ 明朝"/>
      <family val="1"/>
      <charset val="128"/>
    </font>
    <font>
      <b/>
      <sz val="11"/>
      <color theme="1"/>
      <name val="ＭＳ Ｐゴシック"/>
      <family val="3"/>
      <charset val="128"/>
      <scheme val="minor"/>
    </font>
    <font>
      <b/>
      <sz val="9"/>
      <name val="ＭＳ Ｐゴシック"/>
      <family val="3"/>
      <charset val="128"/>
      <scheme val="minor"/>
    </font>
    <font>
      <b/>
      <sz val="8"/>
      <name val="ＭＳ Ｐゴシック"/>
      <family val="3"/>
      <charset val="128"/>
      <scheme val="minor"/>
    </font>
    <font>
      <sz val="9"/>
      <color theme="1"/>
      <name val="ＭＳ Ｐゴシック"/>
      <family val="2"/>
      <charset val="128"/>
      <scheme val="minor"/>
    </font>
    <font>
      <sz val="9"/>
      <name val="ＭＳ Ｐゴシック"/>
      <family val="3"/>
      <charset val="128"/>
      <scheme val="minor"/>
    </font>
    <font>
      <b/>
      <sz val="8"/>
      <color theme="1"/>
      <name val="ＭＳ Ｐゴシック"/>
      <family val="3"/>
      <charset val="128"/>
      <scheme val="minor"/>
    </font>
    <font>
      <sz val="11"/>
      <color theme="1"/>
      <name val="ＭＳ Ｐゴシック"/>
      <family val="3"/>
      <charset val="128"/>
      <scheme val="minor"/>
    </font>
    <font>
      <b/>
      <sz val="14"/>
      <color theme="1"/>
      <name val="ＭＳ Ｐゴシック"/>
      <family val="3"/>
      <charset val="128"/>
      <scheme val="minor"/>
    </font>
    <font>
      <b/>
      <sz val="11"/>
      <color rgb="FFFF0000"/>
      <name val="ＭＳ Ｐゴシック"/>
      <family val="3"/>
      <charset val="128"/>
      <scheme val="minor"/>
    </font>
    <font>
      <sz val="10"/>
      <color rgb="FFFF0000"/>
      <name val="ＭＳ Ｐゴシック"/>
      <family val="3"/>
      <charset val="128"/>
      <scheme val="minor"/>
    </font>
    <font>
      <u/>
      <sz val="9"/>
      <color rgb="FFFF0000"/>
      <name val="ＭＳ Ｐゴシック"/>
      <family val="3"/>
      <charset val="128"/>
      <scheme val="minor"/>
    </font>
    <font>
      <b/>
      <sz val="10"/>
      <color rgb="FFFF0000"/>
      <name val="ＭＳ Ｐゴシック"/>
      <family val="3"/>
      <charset val="128"/>
      <scheme val="minor"/>
    </font>
    <font>
      <b/>
      <sz val="12"/>
      <color theme="1"/>
      <name val="ＭＳ Ｐゴシック"/>
      <family val="3"/>
      <charset val="128"/>
      <scheme val="minor"/>
    </font>
    <font>
      <b/>
      <sz val="9"/>
      <color theme="1"/>
      <name val="ＭＳ Ｐゴシック"/>
      <family val="3"/>
      <charset val="128"/>
      <scheme val="minor"/>
    </font>
    <font>
      <b/>
      <sz val="10"/>
      <color rgb="FF0070C0"/>
      <name val="ＭＳ Ｐゴシック"/>
      <family val="3"/>
      <charset val="128"/>
      <scheme val="minor"/>
    </font>
    <font>
      <sz val="6"/>
      <name val="ＭＳ Ｐゴシック"/>
      <family val="3"/>
      <charset val="128"/>
    </font>
    <font>
      <sz val="8"/>
      <color rgb="FFFF0000"/>
      <name val="ＭＳ Ｐゴシック"/>
      <family val="3"/>
      <charset val="128"/>
    </font>
    <font>
      <sz val="8"/>
      <color indexed="10"/>
      <name val="ＭＳ Ｐゴシック"/>
      <family val="3"/>
      <charset val="128"/>
    </font>
    <font>
      <b/>
      <sz val="11"/>
      <color rgb="FF0070C0"/>
      <name val="ＭＳ Ｐゴシック"/>
      <family val="3"/>
      <charset val="128"/>
      <scheme val="minor"/>
    </font>
    <font>
      <sz val="8"/>
      <color rgb="FFFF0000"/>
      <name val="ＭＳ Ｐゴシック"/>
      <family val="2"/>
      <charset val="128"/>
      <scheme val="minor"/>
    </font>
  </fonts>
  <fills count="8">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theme="1"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34">
    <border>
      <left/>
      <right/>
      <top/>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n">
        <color indexed="64"/>
      </left>
      <right style="thin">
        <color indexed="64"/>
      </right>
      <top/>
      <bottom style="hair">
        <color indexed="64"/>
      </bottom>
      <diagonal/>
    </border>
  </borders>
  <cellStyleXfs count="1">
    <xf numFmtId="0" fontId="0" fillId="0" borderId="0">
      <alignment vertical="center"/>
    </xf>
  </cellStyleXfs>
  <cellXfs count="416">
    <xf numFmtId="0" fontId="0" fillId="0" borderId="0" xfId="0">
      <alignment vertical="center"/>
    </xf>
    <xf numFmtId="0" fontId="4" fillId="0" borderId="0" xfId="0" applyFont="1" applyAlignment="1">
      <alignment horizontal="right" vertical="center" wrapText="1"/>
    </xf>
    <xf numFmtId="0" fontId="5" fillId="0" borderId="0" xfId="0" applyFont="1" applyAlignment="1">
      <alignment vertical="center" wrapText="1"/>
    </xf>
    <xf numFmtId="0" fontId="2" fillId="0" borderId="0" xfId="0" applyFont="1" applyAlignment="1">
      <alignment vertical="center" wrapText="1"/>
    </xf>
    <xf numFmtId="0" fontId="6" fillId="0" borderId="0" xfId="0" applyFont="1" applyAlignment="1">
      <alignment horizontal="center" vertical="center" wrapText="1"/>
    </xf>
    <xf numFmtId="0" fontId="7" fillId="0" borderId="0" xfId="0" applyFont="1">
      <alignment vertical="center"/>
    </xf>
    <xf numFmtId="0" fontId="8" fillId="0" borderId="0" xfId="0" applyFont="1">
      <alignment vertical="center"/>
    </xf>
    <xf numFmtId="0" fontId="9" fillId="0" borderId="0" xfId="0" applyFont="1">
      <alignment vertical="center"/>
    </xf>
    <xf numFmtId="0" fontId="3" fillId="0" borderId="0" xfId="0" applyFont="1" applyBorder="1" applyAlignment="1">
      <alignment vertical="top" wrapText="1"/>
    </xf>
    <xf numFmtId="0" fontId="0" fillId="0" borderId="0" xfId="0" applyAlignment="1">
      <alignment horizontal="center" vertical="center"/>
    </xf>
    <xf numFmtId="0" fontId="14" fillId="0" borderId="0" xfId="0" applyFont="1">
      <alignment vertical="center"/>
    </xf>
    <xf numFmtId="0" fontId="16" fillId="0" borderId="0" xfId="0" applyFont="1">
      <alignment vertical="center"/>
    </xf>
    <xf numFmtId="0" fontId="0" fillId="0" borderId="0" xfId="0" applyFont="1">
      <alignment vertical="center"/>
    </xf>
    <xf numFmtId="0" fontId="21" fillId="0" borderId="1" xfId="0" applyFont="1" applyBorder="1" applyAlignment="1">
      <alignment wrapText="1"/>
    </xf>
    <xf numFmtId="0" fontId="10" fillId="0" borderId="0" xfId="0" applyFont="1">
      <alignment vertical="center"/>
    </xf>
    <xf numFmtId="0" fontId="10" fillId="0" borderId="4" xfId="0" applyFont="1" applyBorder="1">
      <alignment vertical="center"/>
    </xf>
    <xf numFmtId="176" fontId="23" fillId="0" borderId="9" xfId="0" applyNumberFormat="1" applyFont="1" applyBorder="1" applyAlignment="1" applyProtection="1">
      <alignment horizontal="center" vertical="center"/>
    </xf>
    <xf numFmtId="0" fontId="10" fillId="0" borderId="2" xfId="0" applyFont="1" applyBorder="1">
      <alignment vertical="center"/>
    </xf>
    <xf numFmtId="0" fontId="10" fillId="0" borderId="3" xfId="0" applyFont="1" applyBorder="1">
      <alignment vertical="center"/>
    </xf>
    <xf numFmtId="0" fontId="10" fillId="0" borderId="0" xfId="0" applyFont="1" applyBorder="1" applyAlignment="1">
      <alignment vertical="center"/>
    </xf>
    <xf numFmtId="0" fontId="10" fillId="0" borderId="0" xfId="0" applyFont="1" applyBorder="1">
      <alignment vertical="center"/>
    </xf>
    <xf numFmtId="0" fontId="10" fillId="0" borderId="4" xfId="0" applyFont="1" applyBorder="1" applyAlignment="1">
      <alignment vertical="center"/>
    </xf>
    <xf numFmtId="0" fontId="9" fillId="0" borderId="0" xfId="0" applyFont="1" applyAlignment="1">
      <alignment vertical="center"/>
    </xf>
    <xf numFmtId="0" fontId="9" fillId="0" borderId="0" xfId="0" applyFont="1" applyAlignment="1">
      <alignment vertical="center"/>
    </xf>
    <xf numFmtId="0" fontId="0" fillId="0" borderId="0" xfId="0" applyFont="1" applyAlignment="1">
      <alignment vertical="center" wrapText="1"/>
    </xf>
    <xf numFmtId="0" fontId="28" fillId="0" borderId="0" xfId="0" applyFont="1">
      <alignment vertical="center"/>
    </xf>
    <xf numFmtId="0" fontId="28" fillId="0" borderId="0" xfId="0" applyFont="1" applyAlignment="1">
      <alignment vertical="center"/>
    </xf>
    <xf numFmtId="0" fontId="9" fillId="0" borderId="0" xfId="0" applyFont="1" applyAlignment="1">
      <alignment vertical="top" wrapText="1"/>
    </xf>
    <xf numFmtId="0" fontId="12" fillId="0" borderId="0" xfId="0" applyFont="1" applyAlignment="1">
      <alignment vertical="top" wrapText="1"/>
    </xf>
    <xf numFmtId="0" fontId="12" fillId="0" borderId="0" xfId="0" applyFont="1" applyBorder="1" applyAlignment="1">
      <alignment vertical="top" wrapText="1"/>
    </xf>
    <xf numFmtId="176" fontId="23" fillId="0" borderId="0" xfId="0" applyNumberFormat="1" applyFont="1" applyBorder="1" applyAlignment="1">
      <alignment horizontal="center" vertical="center"/>
    </xf>
    <xf numFmtId="0" fontId="10" fillId="0" borderId="0" xfId="0" applyFont="1" applyFill="1" applyBorder="1">
      <alignment vertical="center"/>
    </xf>
    <xf numFmtId="0" fontId="28" fillId="0" borderId="0" xfId="0" applyFont="1" applyAlignment="1">
      <alignment vertical="top"/>
    </xf>
    <xf numFmtId="0" fontId="28" fillId="0" borderId="0" xfId="0" applyFont="1" applyAlignment="1">
      <alignment vertical="top" wrapText="1"/>
    </xf>
    <xf numFmtId="0" fontId="22" fillId="0" borderId="0" xfId="0" applyFont="1">
      <alignment vertical="center"/>
    </xf>
    <xf numFmtId="0" fontId="4" fillId="0" borderId="0" xfId="0" applyFont="1" applyBorder="1" applyAlignment="1">
      <alignment vertical="top" wrapText="1"/>
    </xf>
    <xf numFmtId="0" fontId="18" fillId="0" borderId="0" xfId="0" applyFont="1" applyBorder="1" applyAlignment="1"/>
    <xf numFmtId="0" fontId="18" fillId="0" borderId="0" xfId="0" applyFont="1" applyBorder="1" applyAlignment="1">
      <alignment horizontal="right"/>
    </xf>
    <xf numFmtId="0" fontId="30" fillId="0" borderId="0" xfId="0" applyFont="1" applyAlignment="1">
      <alignment vertical="center"/>
    </xf>
    <xf numFmtId="0" fontId="30" fillId="0" borderId="0" xfId="0" applyFont="1">
      <alignment vertical="center"/>
    </xf>
    <xf numFmtId="0" fontId="31" fillId="0" borderId="0" xfId="0" applyFont="1">
      <alignment vertical="center"/>
    </xf>
    <xf numFmtId="0" fontId="27" fillId="0" borderId="0" xfId="0" applyFont="1" applyBorder="1" applyAlignment="1">
      <alignment vertical="center"/>
    </xf>
    <xf numFmtId="0" fontId="15" fillId="0" borderId="0" xfId="0" applyFont="1" applyBorder="1" applyAlignment="1">
      <alignment vertical="center"/>
    </xf>
    <xf numFmtId="0" fontId="27" fillId="0" borderId="0" xfId="0" applyFont="1" applyBorder="1" applyAlignment="1">
      <alignment horizontal="center" vertical="center"/>
    </xf>
    <xf numFmtId="0" fontId="29" fillId="0" borderId="0" xfId="0" applyFont="1" applyAlignment="1">
      <alignment vertical="center"/>
    </xf>
    <xf numFmtId="0" fontId="33" fillId="0" borderId="0" xfId="0" applyFont="1" applyBorder="1" applyAlignment="1">
      <alignment vertical="center"/>
    </xf>
    <xf numFmtId="0" fontId="25" fillId="0" borderId="0" xfId="0" applyFont="1">
      <alignment vertical="center"/>
    </xf>
    <xf numFmtId="0" fontId="8" fillId="0" borderId="0" xfId="0" applyFont="1" applyAlignment="1">
      <alignment vertical="center" wrapText="1"/>
    </xf>
    <xf numFmtId="0" fontId="25" fillId="0" borderId="0" xfId="0" applyFont="1" applyAlignment="1">
      <alignment vertical="center" wrapText="1"/>
    </xf>
    <xf numFmtId="0" fontId="10" fillId="0" borderId="0" xfId="0" applyFont="1" applyAlignment="1">
      <alignment vertical="center"/>
    </xf>
    <xf numFmtId="0" fontId="10" fillId="0" borderId="0" xfId="0" applyFont="1" applyAlignment="1">
      <alignment vertical="top" wrapText="1"/>
    </xf>
    <xf numFmtId="0" fontId="15" fillId="0" borderId="0" xfId="0" applyFont="1" applyAlignment="1">
      <alignment vertical="center"/>
    </xf>
    <xf numFmtId="0" fontId="10" fillId="0" borderId="0" xfId="0" applyFont="1" applyAlignment="1">
      <alignment vertical="center" wrapText="1"/>
    </xf>
    <xf numFmtId="0" fontId="34" fillId="0" borderId="0" xfId="0" applyFont="1" applyAlignment="1">
      <alignment vertical="top" wrapText="1"/>
    </xf>
    <xf numFmtId="0" fontId="34" fillId="0" borderId="0" xfId="0" applyFont="1" applyAlignment="1">
      <alignment horizontal="right" vertical="top" wrapText="1"/>
    </xf>
    <xf numFmtId="0" fontId="15" fillId="0" borderId="0" xfId="0" applyFont="1" applyAlignment="1">
      <alignment vertical="top"/>
    </xf>
    <xf numFmtId="0" fontId="26" fillId="0" borderId="0" xfId="0" applyFont="1" applyAlignment="1">
      <alignment vertical="center"/>
    </xf>
    <xf numFmtId="0" fontId="9" fillId="0" borderId="0" xfId="0" applyFont="1" applyAlignment="1">
      <alignment vertical="center"/>
    </xf>
    <xf numFmtId="0" fontId="8" fillId="0" borderId="0" xfId="0" applyFont="1" applyBorder="1" applyProtection="1">
      <alignment vertical="center"/>
      <protection locked="0"/>
    </xf>
    <xf numFmtId="0" fontId="8" fillId="0" borderId="0" xfId="0" applyFont="1" applyProtection="1">
      <alignment vertical="center"/>
      <protection locked="0"/>
    </xf>
    <xf numFmtId="0" fontId="0" fillId="0" borderId="0" xfId="0" applyProtection="1">
      <alignment vertical="center"/>
      <protection locked="0"/>
    </xf>
    <xf numFmtId="0" fontId="8" fillId="0" borderId="0" xfId="0" applyFont="1" applyBorder="1" applyAlignment="1" applyProtection="1">
      <alignment horizontal="right"/>
      <protection locked="0"/>
    </xf>
    <xf numFmtId="0" fontId="9" fillId="0" borderId="0" xfId="0" applyFont="1" applyBorder="1" applyAlignment="1" applyProtection="1">
      <alignment horizontal="right"/>
      <protection locked="0"/>
    </xf>
    <xf numFmtId="0" fontId="9" fillId="0" borderId="0" xfId="0" applyFont="1" applyAlignment="1" applyProtection="1">
      <alignment horizontal="right"/>
      <protection locked="0"/>
    </xf>
    <xf numFmtId="0" fontId="0" fillId="0" borderId="26" xfId="0" applyBorder="1" applyAlignment="1" applyProtection="1">
      <alignment vertical="center"/>
      <protection locked="0"/>
    </xf>
    <xf numFmtId="0" fontId="0" fillId="0" borderId="0" xfId="0" applyAlignment="1" applyProtection="1">
      <alignment horizontal="center" vertical="center"/>
      <protection locked="0"/>
    </xf>
    <xf numFmtId="0" fontId="11" fillId="0" borderId="0" xfId="0" applyFont="1" applyBorder="1" applyAlignment="1" applyProtection="1">
      <alignment wrapText="1"/>
      <protection locked="0"/>
    </xf>
    <xf numFmtId="0" fontId="3" fillId="0" borderId="0" xfId="0" applyFont="1" applyBorder="1" applyAlignment="1" applyProtection="1">
      <alignment vertical="top" wrapText="1"/>
      <protection locked="0"/>
    </xf>
    <xf numFmtId="0" fontId="21" fillId="0" borderId="0" xfId="0" applyFont="1" applyBorder="1" applyAlignment="1" applyProtection="1">
      <alignment wrapText="1"/>
      <protection locked="0"/>
    </xf>
    <xf numFmtId="0" fontId="10" fillId="0" borderId="4" xfId="0" applyFont="1" applyBorder="1" applyAlignment="1" applyProtection="1">
      <alignment horizontal="center" vertical="center"/>
      <protection locked="0"/>
    </xf>
    <xf numFmtId="0" fontId="10" fillId="2" borderId="4" xfId="0" applyFont="1" applyFill="1" applyBorder="1" applyAlignment="1" applyProtection="1">
      <alignment horizontal="center" vertical="center" wrapText="1"/>
      <protection locked="0"/>
    </xf>
    <xf numFmtId="0" fontId="26" fillId="0" borderId="4" xfId="0" applyFont="1" applyBorder="1" applyAlignment="1" applyProtection="1">
      <alignment horizontal="center" vertical="center" wrapText="1"/>
      <protection locked="0"/>
    </xf>
    <xf numFmtId="176" fontId="10" fillId="0" borderId="9" xfId="0" applyNumberFormat="1" applyFont="1" applyBorder="1" applyAlignment="1" applyProtection="1">
      <alignment horizontal="center" vertical="center"/>
      <protection locked="0"/>
    </xf>
    <xf numFmtId="0" fontId="15" fillId="2" borderId="10" xfId="0" applyFont="1" applyFill="1" applyBorder="1" applyAlignment="1" applyProtection="1">
      <alignment horizontal="center" vertical="center"/>
      <protection locked="0" hidden="1"/>
    </xf>
    <xf numFmtId="176" fontId="10" fillId="0" borderId="10" xfId="0" applyNumberFormat="1" applyFont="1" applyBorder="1" applyAlignment="1" applyProtection="1">
      <alignment horizontal="center" vertical="center"/>
      <protection locked="0"/>
    </xf>
    <xf numFmtId="176" fontId="10" fillId="0" borderId="11" xfId="0" applyNumberFormat="1" applyFont="1" applyBorder="1" applyAlignment="1" applyProtection="1">
      <alignment horizontal="center" vertical="center"/>
      <protection locked="0"/>
    </xf>
    <xf numFmtId="0" fontId="15" fillId="2" borderId="11" xfId="0" applyFont="1" applyFill="1" applyBorder="1" applyAlignment="1" applyProtection="1">
      <alignment horizontal="center" vertical="center"/>
      <protection locked="0" hidden="1"/>
    </xf>
    <xf numFmtId="0" fontId="15" fillId="2" borderId="9" xfId="0" applyFont="1" applyFill="1" applyBorder="1" applyAlignment="1" applyProtection="1">
      <alignment horizontal="center" vertical="center"/>
      <protection locked="0" hidden="1"/>
    </xf>
    <xf numFmtId="176" fontId="10" fillId="0" borderId="25" xfId="0" applyNumberFormat="1" applyFont="1" applyBorder="1" applyAlignment="1" applyProtection="1">
      <alignment horizontal="center" vertical="center"/>
      <protection locked="0"/>
    </xf>
    <xf numFmtId="0" fontId="15" fillId="2" borderId="4" xfId="0" applyFont="1" applyFill="1" applyBorder="1" applyAlignment="1" applyProtection="1">
      <alignment horizontal="center" vertical="center"/>
      <protection locked="0" hidden="1"/>
    </xf>
    <xf numFmtId="176" fontId="10" fillId="0" borderId="24" xfId="0" applyNumberFormat="1" applyFont="1" applyBorder="1" applyAlignment="1" applyProtection="1">
      <alignment horizontal="center" vertical="center"/>
      <protection locked="0"/>
    </xf>
    <xf numFmtId="0" fontId="15" fillId="2" borderId="8" xfId="0" applyFont="1" applyFill="1" applyBorder="1" applyAlignment="1" applyProtection="1">
      <alignment horizontal="center" vertical="center"/>
      <protection locked="0" hidden="1"/>
    </xf>
    <xf numFmtId="0" fontId="10" fillId="4" borderId="4" xfId="0" applyFont="1" applyFill="1" applyBorder="1" applyProtection="1">
      <alignment vertical="center"/>
      <protection locked="0"/>
    </xf>
    <xf numFmtId="176" fontId="23" fillId="0" borderId="10" xfId="0" applyNumberFormat="1" applyFont="1" applyBorder="1" applyAlignment="1" applyProtection="1">
      <alignment horizontal="center" vertical="center"/>
    </xf>
    <xf numFmtId="176" fontId="23" fillId="0" borderId="11" xfId="0" applyNumberFormat="1" applyFont="1" applyBorder="1" applyAlignment="1" applyProtection="1">
      <alignment horizontal="center" vertical="center"/>
    </xf>
    <xf numFmtId="176" fontId="23" fillId="0" borderId="25" xfId="0" applyNumberFormat="1" applyFont="1" applyBorder="1" applyAlignment="1" applyProtection="1">
      <alignment horizontal="center" vertical="center"/>
    </xf>
    <xf numFmtId="176" fontId="23" fillId="0" borderId="24" xfId="0" applyNumberFormat="1" applyFont="1" applyBorder="1" applyAlignment="1" applyProtection="1">
      <alignment horizontal="center" vertical="center"/>
    </xf>
    <xf numFmtId="176" fontId="23" fillId="0" borderId="4" xfId="0" applyNumberFormat="1" applyFont="1" applyBorder="1" applyAlignment="1" applyProtection="1">
      <alignment horizontal="center" vertical="center"/>
    </xf>
    <xf numFmtId="176" fontId="10" fillId="0" borderId="8" xfId="0" applyNumberFormat="1" applyFont="1" applyBorder="1" applyAlignment="1" applyProtection="1">
      <alignment horizontal="center" vertical="center"/>
    </xf>
    <xf numFmtId="176" fontId="23" fillId="0" borderId="11" xfId="0" applyNumberFormat="1" applyFont="1" applyFill="1" applyBorder="1" applyAlignment="1" applyProtection="1">
      <alignment horizontal="center" vertical="center"/>
    </xf>
    <xf numFmtId="0" fontId="32" fillId="0" borderId="0" xfId="0" applyFont="1" applyAlignment="1">
      <alignment vertical="center"/>
    </xf>
    <xf numFmtId="0" fontId="10" fillId="0" borderId="4" xfId="0" applyFont="1" applyBorder="1" applyAlignment="1">
      <alignment horizontal="center" vertical="center"/>
    </xf>
    <xf numFmtId="0" fontId="9" fillId="0" borderId="0" xfId="0" applyFont="1" applyAlignment="1">
      <alignment vertical="center"/>
    </xf>
    <xf numFmtId="0" fontId="25" fillId="0" borderId="4" xfId="0" applyFont="1" applyBorder="1" applyAlignment="1">
      <alignment horizontal="center" vertical="center"/>
    </xf>
    <xf numFmtId="0" fontId="0" fillId="0" borderId="4" xfId="0" applyBorder="1">
      <alignment vertical="center"/>
    </xf>
    <xf numFmtId="0" fontId="10" fillId="0" borderId="4" xfId="0" applyFont="1" applyBorder="1" applyAlignment="1">
      <alignment horizontal="center" vertical="center" shrinkToFit="1"/>
    </xf>
    <xf numFmtId="176" fontId="26" fillId="5" borderId="9" xfId="0" applyNumberFormat="1" applyFont="1" applyFill="1" applyBorder="1" applyAlignment="1" applyProtection="1">
      <alignment horizontal="center" vertical="center"/>
    </xf>
    <xf numFmtId="176" fontId="26" fillId="5" borderId="10" xfId="0" applyNumberFormat="1" applyFont="1" applyFill="1" applyBorder="1" applyAlignment="1" applyProtection="1">
      <alignment horizontal="center" vertical="center"/>
    </xf>
    <xf numFmtId="176" fontId="26" fillId="5" borderId="11" xfId="0" applyNumberFormat="1" applyFont="1" applyFill="1" applyBorder="1" applyAlignment="1" applyProtection="1">
      <alignment horizontal="center" vertical="center"/>
    </xf>
    <xf numFmtId="0" fontId="17" fillId="0" borderId="0" xfId="0" applyFont="1" applyBorder="1" applyAlignment="1">
      <alignment vertical="top" wrapText="1"/>
    </xf>
    <xf numFmtId="0" fontId="36" fillId="0" borderId="0" xfId="0" applyFont="1" applyBorder="1" applyAlignment="1">
      <alignment vertical="center"/>
    </xf>
    <xf numFmtId="176" fontId="10" fillId="0" borderId="7" xfId="0" applyNumberFormat="1" applyFont="1" applyBorder="1" applyAlignment="1" applyProtection="1">
      <alignment horizontal="center" vertical="center"/>
      <protection locked="0"/>
    </xf>
    <xf numFmtId="0" fontId="15" fillId="2" borderId="7" xfId="0" applyFont="1" applyFill="1" applyBorder="1" applyAlignment="1" applyProtection="1">
      <alignment horizontal="center" vertical="center"/>
      <protection locked="0" hidden="1"/>
    </xf>
    <xf numFmtId="176" fontId="23" fillId="0" borderId="7" xfId="0" applyNumberFormat="1" applyFont="1" applyBorder="1" applyAlignment="1" applyProtection="1">
      <alignment horizontal="center" vertical="center"/>
    </xf>
    <xf numFmtId="0" fontId="10" fillId="0" borderId="13" xfId="0" applyFont="1" applyBorder="1" applyAlignment="1" applyProtection="1">
      <alignment vertical="center" wrapText="1" shrinkToFit="1"/>
      <protection locked="0"/>
    </xf>
    <xf numFmtId="0" fontId="10" fillId="0" borderId="14" xfId="0" applyFont="1" applyBorder="1" applyAlignment="1" applyProtection="1">
      <alignment vertical="center" shrinkToFit="1"/>
      <protection locked="0"/>
    </xf>
    <xf numFmtId="0" fontId="10" fillId="0" borderId="15" xfId="0" applyFont="1" applyBorder="1" applyAlignment="1" applyProtection="1">
      <alignment vertical="center" shrinkToFit="1"/>
      <protection locked="0"/>
    </xf>
    <xf numFmtId="0" fontId="10" fillId="0" borderId="16" xfId="0" applyFont="1" applyBorder="1" applyAlignment="1" applyProtection="1">
      <alignment vertical="center" shrinkToFit="1"/>
      <protection locked="0"/>
    </xf>
    <xf numFmtId="0" fontId="10" fillId="0" borderId="12" xfId="0" applyFont="1" applyBorder="1" applyAlignment="1" applyProtection="1">
      <alignment vertical="center" shrinkToFit="1"/>
      <protection locked="0"/>
    </xf>
    <xf numFmtId="0" fontId="10" fillId="0" borderId="17" xfId="0" applyFont="1" applyBorder="1" applyAlignment="1" applyProtection="1">
      <alignment vertical="center" shrinkToFit="1"/>
      <protection locked="0"/>
    </xf>
    <xf numFmtId="0" fontId="20" fillId="0" borderId="15" xfId="0" applyFont="1" applyBorder="1" applyAlignment="1" applyProtection="1">
      <alignment vertical="center" shrinkToFit="1"/>
      <protection locked="0"/>
    </xf>
    <xf numFmtId="178" fontId="20" fillId="0" borderId="16" xfId="0" applyNumberFormat="1" applyFont="1" applyBorder="1" applyAlignment="1" applyProtection="1">
      <alignment vertical="center" shrinkToFit="1"/>
      <protection locked="0"/>
    </xf>
    <xf numFmtId="0" fontId="0" fillId="0" borderId="1" xfId="0" applyBorder="1" applyAlignment="1">
      <alignment vertical="center"/>
    </xf>
    <xf numFmtId="0" fontId="25" fillId="0" borderId="13" xfId="0" applyFont="1" applyBorder="1" applyAlignment="1">
      <alignment vertical="center"/>
    </xf>
    <xf numFmtId="0" fontId="25" fillId="0" borderId="14" xfId="0" applyFont="1" applyBorder="1" applyAlignment="1">
      <alignment vertical="center"/>
    </xf>
    <xf numFmtId="0" fontId="25" fillId="0" borderId="2" xfId="0" applyFont="1" applyBorder="1" applyAlignment="1">
      <alignment vertical="center"/>
    </xf>
    <xf numFmtId="0" fontId="25" fillId="0" borderId="3" xfId="0" applyFont="1" applyBorder="1" applyAlignment="1">
      <alignment vertical="center"/>
    </xf>
    <xf numFmtId="0" fontId="25" fillId="0" borderId="2" xfId="0" applyFont="1" applyBorder="1">
      <alignment vertical="center"/>
    </xf>
    <xf numFmtId="0" fontId="0" fillId="0" borderId="0" xfId="0" applyFont="1" applyAlignment="1"/>
    <xf numFmtId="0" fontId="25" fillId="0" borderId="1" xfId="0" applyFont="1" applyBorder="1" applyAlignment="1">
      <alignment vertical="center"/>
    </xf>
    <xf numFmtId="0" fontId="10" fillId="0" borderId="4" xfId="0" applyFont="1" applyBorder="1" applyAlignment="1">
      <alignment vertical="center" wrapText="1"/>
    </xf>
    <xf numFmtId="0" fontId="10" fillId="0" borderId="13" xfId="0" applyFont="1" applyBorder="1" applyAlignment="1">
      <alignment vertical="center"/>
    </xf>
    <xf numFmtId="0" fontId="10" fillId="0" borderId="14" xfId="0" applyFont="1" applyBorder="1" applyAlignment="1">
      <alignment vertical="center"/>
    </xf>
    <xf numFmtId="0" fontId="10" fillId="0" borderId="12" xfId="0" applyFont="1" applyBorder="1" applyAlignment="1">
      <alignment vertical="center"/>
    </xf>
    <xf numFmtId="0" fontId="10" fillId="0" borderId="17" xfId="0" applyFont="1" applyBorder="1" applyAlignment="1">
      <alignment vertical="center"/>
    </xf>
    <xf numFmtId="0" fontId="18" fillId="0" borderId="0" xfId="0" applyFont="1" applyBorder="1" applyAlignment="1">
      <alignment horizontal="right"/>
    </xf>
    <xf numFmtId="0" fontId="10" fillId="0" borderId="2" xfId="0" applyFont="1" applyBorder="1" applyAlignment="1">
      <alignment vertical="center"/>
    </xf>
    <xf numFmtId="0" fontId="10" fillId="0" borderId="6" xfId="0" applyFont="1" applyBorder="1" applyAlignment="1">
      <alignment vertical="center"/>
    </xf>
    <xf numFmtId="0" fontId="10" fillId="0" borderId="3" xfId="0" applyFont="1" applyBorder="1" applyAlignment="1">
      <alignment vertical="center"/>
    </xf>
    <xf numFmtId="0" fontId="10" fillId="0" borderId="6" xfId="0" applyFont="1" applyBorder="1" applyAlignment="1">
      <alignment vertical="center"/>
    </xf>
    <xf numFmtId="0" fontId="9" fillId="0" borderId="0" xfId="0" applyFont="1" applyAlignment="1">
      <alignment vertical="center"/>
    </xf>
    <xf numFmtId="0" fontId="38" fillId="0" borderId="4" xfId="0" applyFont="1" applyBorder="1" applyAlignment="1">
      <alignment horizontal="center" vertical="center" wrapText="1"/>
    </xf>
    <xf numFmtId="0" fontId="38" fillId="0" borderId="4" xfId="0" applyFont="1" applyBorder="1">
      <alignment vertical="center"/>
    </xf>
    <xf numFmtId="177" fontId="38" fillId="0" borderId="4" xfId="0" applyNumberFormat="1" applyFont="1" applyBorder="1" applyAlignment="1">
      <alignment horizontal="center" vertical="center"/>
    </xf>
    <xf numFmtId="177" fontId="38" fillId="0" borderId="5" xfId="0" applyNumberFormat="1" applyFont="1" applyBorder="1" applyAlignment="1">
      <alignment horizontal="center" vertical="center"/>
    </xf>
    <xf numFmtId="177" fontId="38" fillId="0" borderId="2" xfId="0" applyNumberFormat="1" applyFont="1" applyBorder="1" applyAlignment="1">
      <alignment horizontal="center" vertical="center"/>
    </xf>
    <xf numFmtId="176" fontId="35" fillId="0" borderId="4" xfId="0" applyNumberFormat="1" applyFont="1" applyBorder="1" applyAlignment="1" applyProtection="1">
      <alignment horizontal="center" vertical="center"/>
    </xf>
    <xf numFmtId="0" fontId="10" fillId="0" borderId="4" xfId="0" applyFont="1" applyBorder="1" applyAlignment="1">
      <alignment horizontal="center" vertical="center"/>
    </xf>
    <xf numFmtId="0" fontId="10" fillId="0" borderId="27" xfId="0" applyFont="1" applyBorder="1" applyAlignment="1" applyProtection="1">
      <alignment vertical="center" wrapText="1"/>
      <protection locked="0"/>
    </xf>
    <xf numFmtId="0" fontId="10" fillId="0" borderId="28" xfId="0" applyFont="1" applyBorder="1" applyAlignment="1" applyProtection="1">
      <alignment vertical="center" wrapText="1"/>
      <protection locked="0"/>
    </xf>
    <xf numFmtId="0" fontId="15" fillId="2" borderId="29" xfId="0" applyFont="1" applyFill="1" applyBorder="1" applyAlignment="1" applyProtection="1">
      <alignment horizontal="center" vertical="center"/>
      <protection locked="0" hidden="1"/>
    </xf>
    <xf numFmtId="0" fontId="38" fillId="0" borderId="5" xfId="0" applyFont="1" applyBorder="1" applyAlignment="1">
      <alignment horizontal="center" vertical="center" wrapText="1"/>
    </xf>
    <xf numFmtId="0" fontId="38" fillId="0" borderId="8" xfId="0" applyFont="1" applyBorder="1" applyAlignment="1">
      <alignment horizontal="center" vertical="center" wrapText="1"/>
    </xf>
    <xf numFmtId="177" fontId="38" fillId="0" borderId="8" xfId="0" applyNumberFormat="1" applyFont="1" applyBorder="1" applyAlignment="1">
      <alignment horizontal="center" vertical="center"/>
    </xf>
    <xf numFmtId="0" fontId="40" fillId="0" borderId="0" xfId="0" applyFont="1" applyAlignment="1">
      <alignment horizontal="center" vertical="center"/>
    </xf>
    <xf numFmtId="0" fontId="38" fillId="0" borderId="8" xfId="0" applyFont="1" applyBorder="1" applyAlignment="1">
      <alignment horizontal="center" vertical="center" wrapText="1"/>
    </xf>
    <xf numFmtId="0" fontId="38" fillId="0" borderId="4" xfId="0" applyFont="1" applyBorder="1" applyAlignment="1">
      <alignment horizontal="center" vertical="center" wrapText="1"/>
    </xf>
    <xf numFmtId="0" fontId="38" fillId="0" borderId="7" xfId="0" applyFont="1" applyBorder="1" applyAlignment="1">
      <alignment horizontal="center" vertical="center" wrapText="1"/>
    </xf>
    <xf numFmtId="0" fontId="12" fillId="0" borderId="0" xfId="0" applyFont="1" applyBorder="1" applyAlignment="1" applyProtection="1">
      <alignment vertical="top" wrapText="1"/>
      <protection locked="0"/>
    </xf>
    <xf numFmtId="0" fontId="24" fillId="0" borderId="0" xfId="0" applyFont="1" applyBorder="1" applyAlignment="1">
      <alignment horizontal="center" vertical="center"/>
    </xf>
    <xf numFmtId="0" fontId="0" fillId="0" borderId="0" xfId="0" applyBorder="1">
      <alignment vertical="center"/>
    </xf>
    <xf numFmtId="0" fontId="17" fillId="0" borderId="0" xfId="0" applyFont="1" applyBorder="1" applyAlignment="1">
      <alignment wrapText="1"/>
    </xf>
    <xf numFmtId="0" fontId="23" fillId="0" borderId="0" xfId="0" applyFont="1" applyBorder="1" applyAlignment="1">
      <alignment horizontal="center" vertical="center"/>
    </xf>
    <xf numFmtId="0" fontId="24" fillId="0" borderId="16" xfId="0" applyFont="1" applyBorder="1" applyAlignment="1">
      <alignment horizontal="center" vertical="center" wrapText="1"/>
    </xf>
    <xf numFmtId="176" fontId="15" fillId="0" borderId="0" xfId="0" applyNumberFormat="1" applyFont="1" applyBorder="1" applyAlignment="1" applyProtection="1">
      <alignment horizontal="center" vertical="center"/>
      <protection locked="0"/>
    </xf>
    <xf numFmtId="0" fontId="15" fillId="0" borderId="16" xfId="0" applyFont="1" applyBorder="1" applyAlignment="1" applyProtection="1">
      <alignment horizontal="center" vertical="center"/>
      <protection locked="0"/>
    </xf>
    <xf numFmtId="0" fontId="38" fillId="0" borderId="5" xfId="0" applyFont="1" applyBorder="1">
      <alignment vertical="center"/>
    </xf>
    <xf numFmtId="0" fontId="0" fillId="0" borderId="30" xfId="0" applyBorder="1">
      <alignment vertical="center"/>
    </xf>
    <xf numFmtId="0" fontId="0" fillId="0" borderId="31" xfId="0" applyBorder="1">
      <alignment vertical="center"/>
    </xf>
    <xf numFmtId="177" fontId="38" fillId="2" borderId="31" xfId="0" applyNumberFormat="1" applyFont="1" applyFill="1" applyBorder="1" applyAlignment="1">
      <alignment horizontal="center" vertical="center"/>
    </xf>
    <xf numFmtId="177" fontId="38" fillId="0" borderId="32" xfId="0" applyNumberFormat="1" applyFont="1" applyBorder="1" applyAlignment="1">
      <alignment horizontal="center" vertical="center"/>
    </xf>
    <xf numFmtId="177" fontId="38" fillId="7" borderId="5" xfId="0" applyNumberFormat="1" applyFont="1" applyFill="1" applyBorder="1" applyAlignment="1">
      <alignment horizontal="center" vertical="center"/>
    </xf>
    <xf numFmtId="0" fontId="38" fillId="0" borderId="4" xfId="0" applyFont="1" applyBorder="1" applyAlignment="1">
      <alignment horizontal="center" vertical="center" wrapText="1"/>
    </xf>
    <xf numFmtId="0" fontId="10" fillId="0" borderId="2" xfId="0" applyFont="1" applyBorder="1" applyAlignment="1">
      <alignment vertical="center"/>
    </xf>
    <xf numFmtId="0" fontId="10" fillId="0" borderId="2" xfId="0" applyFont="1" applyBorder="1" applyAlignment="1">
      <alignment vertical="center"/>
    </xf>
    <xf numFmtId="0" fontId="10" fillId="0" borderId="6" xfId="0" applyFont="1" applyBorder="1" applyAlignment="1">
      <alignment vertical="center"/>
    </xf>
    <xf numFmtId="0" fontId="10" fillId="0" borderId="3" xfId="0" applyFont="1" applyBorder="1" applyAlignment="1">
      <alignment vertical="center"/>
    </xf>
    <xf numFmtId="0" fontId="10" fillId="0" borderId="13" xfId="0" applyFont="1" applyBorder="1" applyAlignment="1">
      <alignment vertical="center"/>
    </xf>
    <xf numFmtId="0" fontId="10" fillId="0" borderId="14" xfId="0" applyFont="1" applyBorder="1" applyAlignment="1">
      <alignment vertical="center"/>
    </xf>
    <xf numFmtId="0" fontId="10" fillId="0" borderId="12" xfId="0" applyFont="1" applyBorder="1" applyAlignment="1">
      <alignment vertical="center"/>
    </xf>
    <xf numFmtId="0" fontId="10" fillId="0" borderId="17" xfId="0" applyFont="1" applyBorder="1" applyAlignment="1">
      <alignment vertical="center"/>
    </xf>
    <xf numFmtId="0" fontId="25" fillId="0" borderId="2" xfId="0" applyFont="1" applyBorder="1" applyAlignment="1">
      <alignment vertical="center"/>
    </xf>
    <xf numFmtId="0" fontId="25" fillId="0" borderId="3" xfId="0" applyFont="1" applyBorder="1" applyAlignment="1">
      <alignment vertical="center"/>
    </xf>
    <xf numFmtId="0" fontId="38" fillId="0" borderId="7" xfId="0" applyFont="1" applyBorder="1" applyAlignment="1">
      <alignment horizontal="center" vertical="center" wrapText="1"/>
    </xf>
    <xf numFmtId="0" fontId="38" fillId="0" borderId="8"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vertical="center"/>
    </xf>
    <xf numFmtId="0" fontId="25" fillId="0" borderId="4" xfId="0" applyFont="1" applyBorder="1" applyAlignment="1">
      <alignment horizontal="center" vertical="center"/>
    </xf>
    <xf numFmtId="0" fontId="38" fillId="0" borderId="5" xfId="0" applyFont="1" applyBorder="1" applyAlignment="1">
      <alignment horizontal="center" vertical="center" wrapText="1"/>
    </xf>
    <xf numFmtId="0" fontId="9" fillId="0" borderId="0" xfId="0" applyFont="1" applyAlignment="1">
      <alignment vertical="center"/>
    </xf>
    <xf numFmtId="0" fontId="38" fillId="0" borderId="4" xfId="0" applyFont="1" applyBorder="1" applyAlignment="1">
      <alignment horizontal="center" vertical="center" wrapText="1"/>
    </xf>
    <xf numFmtId="0" fontId="33" fillId="0" borderId="0" xfId="0" applyFont="1" applyBorder="1" applyAlignment="1">
      <alignment vertical="center"/>
    </xf>
    <xf numFmtId="0" fontId="18" fillId="0" borderId="0" xfId="0" applyFont="1" applyBorder="1" applyAlignment="1">
      <alignment horizontal="right"/>
    </xf>
    <xf numFmtId="0" fontId="10" fillId="0" borderId="0" xfId="0" applyFont="1" applyAlignment="1">
      <alignment vertical="center" wrapText="1"/>
    </xf>
    <xf numFmtId="176" fontId="15" fillId="0" borderId="0" xfId="0" applyNumberFormat="1" applyFont="1" applyBorder="1" applyAlignment="1" applyProtection="1">
      <alignment horizontal="center" vertical="center"/>
      <protection locked="0"/>
    </xf>
    <xf numFmtId="0" fontId="15" fillId="0" borderId="16" xfId="0" applyFont="1" applyBorder="1" applyAlignment="1" applyProtection="1">
      <alignment horizontal="center" vertical="center"/>
      <protection locked="0"/>
    </xf>
    <xf numFmtId="176" fontId="10" fillId="0" borderId="8" xfId="0" applyNumberFormat="1" applyFont="1" applyBorder="1" applyAlignment="1" applyProtection="1">
      <alignment horizontal="center" vertical="center"/>
    </xf>
    <xf numFmtId="0" fontId="10" fillId="0" borderId="15" xfId="0" applyFont="1" applyBorder="1" applyAlignment="1" applyProtection="1">
      <alignment vertical="center" shrinkToFit="1"/>
      <protection locked="0"/>
    </xf>
    <xf numFmtId="0" fontId="10" fillId="0" borderId="16" xfId="0" applyFont="1" applyBorder="1" applyAlignment="1" applyProtection="1">
      <alignment vertical="center" shrinkToFit="1"/>
      <protection locked="0"/>
    </xf>
    <xf numFmtId="0" fontId="24" fillId="0" borderId="0" xfId="0" applyFont="1" applyBorder="1" applyAlignment="1">
      <alignment horizontal="center" vertical="center"/>
    </xf>
    <xf numFmtId="176" fontId="10" fillId="0" borderId="33" xfId="0" applyNumberFormat="1" applyFont="1" applyBorder="1" applyAlignment="1" applyProtection="1">
      <alignment horizontal="center" vertical="center"/>
      <protection locked="0"/>
    </xf>
    <xf numFmtId="176" fontId="23" fillId="0" borderId="33" xfId="0" applyNumberFormat="1" applyFont="1" applyBorder="1" applyAlignment="1" applyProtection="1">
      <alignment horizontal="center" vertical="center"/>
    </xf>
    <xf numFmtId="0" fontId="25" fillId="0" borderId="4" xfId="0" applyFont="1" applyBorder="1">
      <alignment vertical="center"/>
    </xf>
    <xf numFmtId="0" fontId="10" fillId="0" borderId="4" xfId="0" applyFont="1" applyBorder="1" applyAlignment="1">
      <alignment horizontal="center" vertical="center"/>
    </xf>
    <xf numFmtId="0" fontId="10" fillId="0" borderId="4" xfId="0" applyFont="1" applyBorder="1" applyAlignment="1">
      <alignment horizontal="center" vertical="center"/>
    </xf>
    <xf numFmtId="0" fontId="15" fillId="0" borderId="0" xfId="0"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9" fillId="0" borderId="1" xfId="0" applyFont="1" applyBorder="1" applyAlignment="1" applyProtection="1">
      <alignment horizontal="center"/>
      <protection locked="0"/>
    </xf>
    <xf numFmtId="0" fontId="9" fillId="0" borderId="1" xfId="0" applyFont="1" applyBorder="1" applyAlignment="1" applyProtection="1">
      <alignment horizontal="center" wrapText="1"/>
      <protection locked="0"/>
    </xf>
    <xf numFmtId="0" fontId="9" fillId="0" borderId="6" xfId="0" applyFont="1" applyBorder="1" applyAlignment="1" applyProtection="1">
      <protection locked="0"/>
    </xf>
    <xf numFmtId="0" fontId="12" fillId="0" borderId="0" xfId="0" applyFont="1" applyAlignment="1">
      <alignment horizontal="center" wrapText="1"/>
    </xf>
    <xf numFmtId="0" fontId="12" fillId="0" borderId="0" xfId="0" applyFont="1" applyBorder="1" applyAlignment="1">
      <alignment horizontal="center" wrapText="1"/>
    </xf>
    <xf numFmtId="0" fontId="41" fillId="0" borderId="0" xfId="0" applyFont="1" applyAlignment="1">
      <alignment horizontal="right" vertical="top"/>
    </xf>
    <xf numFmtId="0" fontId="16" fillId="0" borderId="0" xfId="0" applyFont="1" applyAlignment="1">
      <alignment horizontal="right" vertical="top"/>
    </xf>
    <xf numFmtId="0" fontId="19" fillId="0" borderId="0" xfId="0" applyFont="1" applyAlignment="1">
      <alignment horizontal="center" vertical="center"/>
    </xf>
    <xf numFmtId="0" fontId="34" fillId="0" borderId="0" xfId="0" applyFont="1" applyAlignment="1">
      <alignment horizontal="center" vertical="center"/>
    </xf>
    <xf numFmtId="0" fontId="24" fillId="0" borderId="0" xfId="0" applyFont="1" applyBorder="1" applyAlignment="1">
      <alignment horizontal="center" vertical="center"/>
    </xf>
    <xf numFmtId="0" fontId="8" fillId="0" borderId="0" xfId="0" applyFont="1" applyAlignment="1" applyProtection="1">
      <alignment horizontal="right" vertical="center"/>
      <protection locked="0"/>
    </xf>
    <xf numFmtId="0" fontId="9" fillId="0" borderId="0" xfId="0" applyFont="1" applyAlignment="1" applyProtection="1">
      <alignment horizontal="right" vertical="center"/>
      <protection locked="0"/>
    </xf>
    <xf numFmtId="0" fontId="8" fillId="0" borderId="6" xfId="0" applyFont="1" applyBorder="1" applyAlignment="1" applyProtection="1">
      <protection locked="0"/>
    </xf>
    <xf numFmtId="0" fontId="17" fillId="0" borderId="0" xfId="0" applyFont="1" applyBorder="1" applyAlignment="1">
      <alignment horizontal="center" wrapText="1"/>
    </xf>
    <xf numFmtId="0" fontId="8" fillId="0" borderId="0" xfId="0" applyFont="1" applyAlignment="1">
      <alignment vertical="center"/>
    </xf>
    <xf numFmtId="0" fontId="9" fillId="0" borderId="0" xfId="0" applyFont="1" applyAlignment="1">
      <alignment vertical="center"/>
    </xf>
    <xf numFmtId="0" fontId="12" fillId="0" borderId="0" xfId="0" applyFont="1" applyBorder="1" applyAlignment="1">
      <alignment horizontal="center" vertical="center" wrapText="1"/>
    </xf>
    <xf numFmtId="0" fontId="8" fillId="0" borderId="0" xfId="0" applyFont="1" applyAlignment="1" applyProtection="1">
      <alignment horizontal="center"/>
      <protection locked="0"/>
    </xf>
    <xf numFmtId="0" fontId="11" fillId="0" borderId="1" xfId="0" applyFont="1" applyBorder="1" applyAlignment="1" applyProtection="1">
      <alignment wrapText="1"/>
      <protection locked="0"/>
    </xf>
    <xf numFmtId="0" fontId="11" fillId="0" borderId="6" xfId="0" applyFont="1" applyBorder="1" applyAlignment="1" applyProtection="1">
      <alignment wrapText="1"/>
      <protection locked="0"/>
    </xf>
    <xf numFmtId="0" fontId="10" fillId="0" borderId="15" xfId="0" applyFont="1" applyBorder="1" applyAlignment="1" applyProtection="1">
      <alignment vertical="center" shrinkToFit="1"/>
      <protection locked="0"/>
    </xf>
    <xf numFmtId="0" fontId="10" fillId="0" borderId="16" xfId="0" applyFont="1" applyBorder="1" applyAlignment="1" applyProtection="1">
      <alignment vertical="center" shrinkToFit="1"/>
      <protection locked="0"/>
    </xf>
    <xf numFmtId="0" fontId="26" fillId="0" borderId="20" xfId="0" applyFont="1" applyFill="1" applyBorder="1" applyAlignment="1" applyProtection="1">
      <alignment vertical="center" shrinkToFit="1"/>
      <protection locked="0"/>
    </xf>
    <xf numFmtId="0" fontId="26" fillId="0" borderId="21" xfId="0" applyFont="1" applyFill="1" applyBorder="1" applyAlignment="1" applyProtection="1">
      <alignment vertical="center" shrinkToFit="1"/>
      <protection locked="0"/>
    </xf>
    <xf numFmtId="0" fontId="20" fillId="3" borderId="15" xfId="0" applyFont="1" applyFill="1" applyBorder="1" applyAlignment="1" applyProtection="1">
      <alignment horizontal="center" vertical="center"/>
      <protection locked="0"/>
    </xf>
    <xf numFmtId="0" fontId="20" fillId="3" borderId="0" xfId="0" applyFont="1" applyFill="1" applyBorder="1" applyAlignment="1" applyProtection="1">
      <alignment horizontal="center" vertical="center"/>
      <protection locked="0"/>
    </xf>
    <xf numFmtId="0" fontId="20" fillId="3" borderId="16" xfId="0" applyFont="1" applyFill="1" applyBorder="1" applyAlignment="1" applyProtection="1">
      <alignment horizontal="center" vertical="center"/>
      <protection locked="0"/>
    </xf>
    <xf numFmtId="0" fontId="10" fillId="0" borderId="2" xfId="0" applyFont="1" applyBorder="1" applyAlignment="1">
      <alignment horizontal="center" vertical="center"/>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3" borderId="2" xfId="0" applyFont="1" applyFill="1" applyBorder="1" applyAlignment="1" applyProtection="1">
      <alignment horizontal="center" vertical="center" wrapText="1"/>
      <protection locked="0"/>
    </xf>
    <xf numFmtId="0" fontId="10" fillId="3" borderId="6" xfId="0" applyFont="1" applyFill="1" applyBorder="1" applyAlignment="1" applyProtection="1">
      <alignment horizontal="center" vertical="center" wrapText="1"/>
      <protection locked="0"/>
    </xf>
    <xf numFmtId="0" fontId="10" fillId="3" borderId="3" xfId="0" applyFont="1" applyFill="1" applyBorder="1" applyAlignment="1" applyProtection="1">
      <alignment horizontal="center" vertical="center" wrapText="1"/>
      <protection locked="0"/>
    </xf>
    <xf numFmtId="176" fontId="15" fillId="0" borderId="0" xfId="0" applyNumberFormat="1" applyFont="1" applyBorder="1" applyAlignment="1" applyProtection="1">
      <alignment horizontal="center" vertical="center"/>
    </xf>
    <xf numFmtId="0" fontId="15" fillId="0" borderId="16" xfId="0" applyFont="1" applyBorder="1" applyAlignment="1" applyProtection="1">
      <alignment horizontal="center" vertical="center"/>
      <protection locked="0"/>
    </xf>
    <xf numFmtId="0" fontId="10" fillId="0" borderId="5"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10" fillId="0" borderId="18" xfId="0" applyFont="1" applyBorder="1" applyAlignment="1" applyProtection="1">
      <alignment vertical="center" shrinkToFit="1"/>
      <protection locked="0"/>
    </xf>
    <xf numFmtId="0" fontId="10" fillId="0" borderId="19" xfId="0" applyFont="1" applyBorder="1" applyAlignment="1" applyProtection="1">
      <alignment vertical="center" shrinkToFit="1"/>
      <protection locked="0"/>
    </xf>
    <xf numFmtId="176" fontId="10" fillId="0" borderId="9" xfId="0" applyNumberFormat="1" applyFont="1" applyBorder="1" applyAlignment="1" applyProtection="1">
      <alignment horizontal="center" vertical="center"/>
    </xf>
    <xf numFmtId="176" fontId="10" fillId="0" borderId="33" xfId="0" applyNumberFormat="1" applyFont="1" applyBorder="1" applyAlignment="1" applyProtection="1">
      <alignment horizontal="center" vertical="center"/>
    </xf>
    <xf numFmtId="176" fontId="10" fillId="0" borderId="10" xfId="0" applyNumberFormat="1" applyFont="1" applyBorder="1" applyAlignment="1" applyProtection="1">
      <alignment horizontal="center" vertical="center"/>
    </xf>
    <xf numFmtId="176" fontId="10" fillId="0" borderId="11" xfId="0" applyNumberFormat="1" applyFont="1" applyBorder="1" applyAlignment="1" applyProtection="1">
      <alignment horizontal="center" vertical="center"/>
    </xf>
    <xf numFmtId="176" fontId="23" fillId="3" borderId="13" xfId="0" applyNumberFormat="1" applyFont="1" applyFill="1" applyBorder="1" applyAlignment="1" applyProtection="1">
      <alignment horizontal="center" vertical="center"/>
    </xf>
    <xf numFmtId="176" fontId="23" fillId="3" borderId="26" xfId="0" applyNumberFormat="1" applyFont="1" applyFill="1" applyBorder="1" applyAlignment="1" applyProtection="1">
      <alignment horizontal="center" vertical="center"/>
    </xf>
    <xf numFmtId="176" fontId="23" fillId="3" borderId="14" xfId="0" applyNumberFormat="1" applyFont="1" applyFill="1" applyBorder="1" applyAlignment="1" applyProtection="1">
      <alignment horizontal="center" vertical="center"/>
    </xf>
    <xf numFmtId="0" fontId="26" fillId="0" borderId="20" xfId="0" applyFont="1" applyFill="1" applyBorder="1" applyAlignment="1" applyProtection="1">
      <alignment horizontal="left" vertical="center" shrinkToFit="1"/>
      <protection locked="0"/>
    </xf>
    <xf numFmtId="0" fontId="26" fillId="0" borderId="21" xfId="0" applyFont="1" applyFill="1" applyBorder="1" applyAlignment="1" applyProtection="1">
      <alignment horizontal="left" vertical="center" shrinkToFit="1"/>
      <protection locked="0"/>
    </xf>
    <xf numFmtId="176" fontId="23" fillId="3" borderId="15" xfId="0" applyNumberFormat="1" applyFont="1" applyFill="1" applyBorder="1" applyAlignment="1" applyProtection="1">
      <alignment horizontal="center" vertical="center"/>
    </xf>
    <xf numFmtId="176" fontId="23" fillId="3" borderId="0" xfId="0" applyNumberFormat="1" applyFont="1" applyFill="1" applyBorder="1" applyAlignment="1" applyProtection="1">
      <alignment horizontal="center" vertical="center"/>
    </xf>
    <xf numFmtId="176" fontId="23" fillId="3" borderId="16" xfId="0" applyNumberFormat="1" applyFont="1" applyFill="1" applyBorder="1" applyAlignment="1" applyProtection="1">
      <alignment horizontal="center" vertical="center"/>
    </xf>
    <xf numFmtId="0" fontId="10" fillId="3" borderId="15" xfId="0" applyFont="1" applyFill="1" applyBorder="1" applyAlignment="1" applyProtection="1">
      <alignment horizontal="center" vertical="center"/>
      <protection locked="0"/>
    </xf>
    <xf numFmtId="0" fontId="10" fillId="3" borderId="0" xfId="0" applyFont="1" applyFill="1" applyBorder="1" applyAlignment="1" applyProtection="1">
      <alignment horizontal="center" vertical="center"/>
      <protection locked="0"/>
    </xf>
    <xf numFmtId="0" fontId="10" fillId="3" borderId="16" xfId="0" applyFont="1" applyFill="1" applyBorder="1" applyAlignment="1" applyProtection="1">
      <alignment horizontal="center" vertical="center"/>
      <protection locked="0"/>
    </xf>
    <xf numFmtId="0" fontId="10" fillId="0" borderId="22" xfId="0" applyFont="1" applyBorder="1" applyAlignment="1" applyProtection="1">
      <alignment vertical="center" shrinkToFit="1"/>
      <protection locked="0"/>
    </xf>
    <xf numFmtId="0" fontId="10" fillId="0" borderId="23" xfId="0" applyFont="1" applyBorder="1" applyAlignment="1" applyProtection="1">
      <alignment vertical="center" shrinkToFit="1"/>
      <protection locked="0"/>
    </xf>
    <xf numFmtId="0" fontId="10" fillId="3" borderId="12" xfId="0" applyFont="1" applyFill="1" applyBorder="1" applyAlignment="1" applyProtection="1">
      <alignment horizontal="center" vertical="center"/>
      <protection locked="0"/>
    </xf>
    <xf numFmtId="0" fontId="10" fillId="3" borderId="1" xfId="0" applyFont="1" applyFill="1" applyBorder="1" applyAlignment="1" applyProtection="1">
      <alignment horizontal="center" vertical="center"/>
      <protection locked="0"/>
    </xf>
    <xf numFmtId="0" fontId="10" fillId="3" borderId="17" xfId="0" applyFont="1" applyFill="1" applyBorder="1" applyAlignment="1" applyProtection="1">
      <alignment horizontal="center" vertical="center"/>
      <protection locked="0"/>
    </xf>
    <xf numFmtId="0" fontId="20" fillId="3" borderId="13" xfId="0" applyFont="1" applyFill="1" applyBorder="1" applyAlignment="1" applyProtection="1">
      <alignment horizontal="center" vertical="center" wrapText="1"/>
      <protection locked="0"/>
    </xf>
    <xf numFmtId="0" fontId="20" fillId="3" borderId="26" xfId="0" applyFont="1" applyFill="1" applyBorder="1" applyAlignment="1" applyProtection="1">
      <alignment horizontal="center" vertical="center" wrapText="1"/>
      <protection locked="0"/>
    </xf>
    <xf numFmtId="0" fontId="20" fillId="3" borderId="14" xfId="0" applyFont="1" applyFill="1" applyBorder="1" applyAlignment="1" applyProtection="1">
      <alignment horizontal="center" vertical="center" wrapText="1"/>
      <protection locked="0"/>
    </xf>
    <xf numFmtId="0" fontId="20" fillId="3" borderId="15" xfId="0" applyFont="1" applyFill="1" applyBorder="1" applyAlignment="1" applyProtection="1">
      <alignment horizontal="center" vertical="center" wrapText="1"/>
      <protection locked="0"/>
    </xf>
    <xf numFmtId="0" fontId="20" fillId="3" borderId="0"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20" fillId="0" borderId="20" xfId="0" applyFont="1" applyFill="1" applyBorder="1" applyAlignment="1" applyProtection="1">
      <alignment vertical="center" wrapText="1"/>
      <protection locked="0"/>
    </xf>
    <xf numFmtId="0" fontId="20" fillId="0" borderId="21" xfId="0" applyFont="1" applyFill="1" applyBorder="1" applyAlignment="1" applyProtection="1">
      <alignment vertical="center" wrapText="1"/>
      <protection locked="0"/>
    </xf>
    <xf numFmtId="0" fontId="20" fillId="0" borderId="22" xfId="0" applyFont="1" applyFill="1" applyBorder="1" applyAlignment="1" applyProtection="1">
      <alignment vertical="center" wrapText="1"/>
      <protection locked="0"/>
    </xf>
    <xf numFmtId="0" fontId="20" fillId="0" borderId="23" xfId="0" applyFont="1" applyFill="1" applyBorder="1" applyAlignment="1" applyProtection="1">
      <alignment vertical="center" wrapText="1"/>
      <protection locked="0"/>
    </xf>
    <xf numFmtId="176" fontId="15" fillId="0" borderId="0" xfId="0" applyNumberFormat="1" applyFont="1" applyBorder="1" applyAlignment="1" applyProtection="1">
      <alignment horizontal="center" vertical="center"/>
      <protection locked="0"/>
    </xf>
    <xf numFmtId="0" fontId="10" fillId="0" borderId="13" xfId="0" applyFont="1" applyBorder="1" applyAlignment="1" applyProtection="1">
      <alignment horizontal="left" vertical="center" shrinkToFit="1"/>
      <protection locked="0"/>
    </xf>
    <xf numFmtId="0" fontId="10" fillId="0" borderId="14" xfId="0" applyFont="1" applyBorder="1" applyAlignment="1" applyProtection="1">
      <alignment horizontal="left" vertical="center" shrinkToFit="1"/>
      <protection locked="0"/>
    </xf>
    <xf numFmtId="0" fontId="10" fillId="0" borderId="15" xfId="0" applyFont="1" applyBorder="1" applyAlignment="1" applyProtection="1">
      <alignment horizontal="left" vertical="center" shrinkToFit="1"/>
      <protection locked="0"/>
    </xf>
    <xf numFmtId="0" fontId="10" fillId="0" borderId="16" xfId="0" applyFont="1" applyBorder="1" applyAlignment="1" applyProtection="1">
      <alignment horizontal="left" vertical="center" shrinkToFit="1"/>
      <protection locked="0"/>
    </xf>
    <xf numFmtId="0" fontId="10" fillId="0" borderId="12" xfId="0" applyFont="1" applyBorder="1" applyAlignment="1" applyProtection="1">
      <alignment horizontal="left" vertical="center" shrinkToFit="1"/>
      <protection locked="0"/>
    </xf>
    <xf numFmtId="0" fontId="10" fillId="0" borderId="17" xfId="0" applyFont="1" applyBorder="1" applyAlignment="1" applyProtection="1">
      <alignment horizontal="left" vertical="center" shrinkToFit="1"/>
      <protection locked="0"/>
    </xf>
    <xf numFmtId="0" fontId="20" fillId="0" borderId="18" xfId="0" applyFont="1" applyFill="1" applyBorder="1" applyAlignment="1" applyProtection="1">
      <alignment vertical="center" wrapText="1"/>
      <protection locked="0"/>
    </xf>
    <xf numFmtId="0" fontId="20" fillId="0" borderId="19" xfId="0" applyFont="1" applyFill="1" applyBorder="1" applyAlignment="1" applyProtection="1">
      <alignment vertical="center" wrapText="1"/>
      <protection locked="0"/>
    </xf>
    <xf numFmtId="176" fontId="10" fillId="0" borderId="5" xfId="0" applyNumberFormat="1" applyFont="1" applyBorder="1" applyAlignment="1" applyProtection="1">
      <alignment horizontal="center" vertical="center"/>
    </xf>
    <xf numFmtId="176" fontId="10" fillId="0" borderId="7" xfId="0" applyNumberFormat="1" applyFont="1" applyBorder="1" applyAlignment="1" applyProtection="1">
      <alignment horizontal="center" vertical="center"/>
    </xf>
    <xf numFmtId="176" fontId="10" fillId="0" borderId="8" xfId="0" applyNumberFormat="1" applyFont="1" applyBorder="1" applyAlignment="1" applyProtection="1">
      <alignment horizontal="center" vertical="center"/>
    </xf>
    <xf numFmtId="0" fontId="20" fillId="3" borderId="13" xfId="0" applyFont="1" applyFill="1" applyBorder="1" applyAlignment="1" applyProtection="1">
      <alignment horizontal="center" vertical="center"/>
      <protection locked="0"/>
    </xf>
    <xf numFmtId="0" fontId="20" fillId="3" borderId="26" xfId="0" applyFont="1" applyFill="1" applyBorder="1" applyAlignment="1" applyProtection="1">
      <alignment horizontal="center" vertical="center"/>
      <protection locked="0"/>
    </xf>
    <xf numFmtId="0" fontId="20" fillId="3" borderId="14" xfId="0" applyFont="1" applyFill="1" applyBorder="1" applyAlignment="1" applyProtection="1">
      <alignment horizontal="center" vertical="center"/>
      <protection locked="0"/>
    </xf>
    <xf numFmtId="0" fontId="10" fillId="3" borderId="13" xfId="0" applyFont="1" applyFill="1" applyBorder="1" applyAlignment="1" applyProtection="1">
      <alignment horizontal="center" vertical="center" wrapText="1"/>
      <protection locked="0"/>
    </xf>
    <xf numFmtId="0" fontId="10" fillId="3" borderId="26" xfId="0" applyFont="1" applyFill="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0" fontId="10" fillId="0" borderId="18" xfId="0" applyFont="1" applyBorder="1" applyAlignment="1" applyProtection="1">
      <alignment vertical="center" wrapText="1"/>
      <protection locked="0"/>
    </xf>
    <xf numFmtId="0" fontId="10" fillId="0" borderId="19" xfId="0" applyFont="1" applyBorder="1" applyAlignment="1" applyProtection="1">
      <alignment vertical="center" wrapText="1"/>
      <protection locked="0"/>
    </xf>
    <xf numFmtId="0" fontId="26" fillId="3" borderId="13" xfId="0" applyFont="1" applyFill="1" applyBorder="1" applyAlignment="1" applyProtection="1">
      <alignment horizontal="center"/>
      <protection locked="0"/>
    </xf>
    <xf numFmtId="0" fontId="26" fillId="3" borderId="26" xfId="0" applyFont="1" applyFill="1" applyBorder="1" applyAlignment="1" applyProtection="1">
      <alignment horizontal="center"/>
      <protection locked="0"/>
    </xf>
    <xf numFmtId="0" fontId="26" fillId="3" borderId="14" xfId="0" applyFont="1" applyFill="1" applyBorder="1" applyAlignment="1" applyProtection="1">
      <alignment horizontal="center"/>
      <protection locked="0"/>
    </xf>
    <xf numFmtId="0" fontId="10" fillId="0" borderId="20" xfId="0" applyFont="1" applyBorder="1" applyAlignment="1" applyProtection="1">
      <alignment vertical="center" wrapText="1"/>
      <protection locked="0"/>
    </xf>
    <xf numFmtId="0" fontId="10" fillId="0" borderId="21" xfId="0" applyFont="1" applyBorder="1" applyAlignment="1" applyProtection="1">
      <alignment vertical="center" wrapText="1"/>
      <protection locked="0"/>
    </xf>
    <xf numFmtId="0" fontId="26" fillId="3" borderId="15" xfId="0" applyFont="1" applyFill="1" applyBorder="1" applyAlignment="1" applyProtection="1">
      <alignment horizontal="center" vertical="top"/>
      <protection locked="0"/>
    </xf>
    <xf numFmtId="0" fontId="26" fillId="3" borderId="0" xfId="0" applyFont="1" applyFill="1" applyBorder="1" applyAlignment="1" applyProtection="1">
      <alignment horizontal="center" vertical="top"/>
      <protection locked="0"/>
    </xf>
    <xf numFmtId="0" fontId="26" fillId="3" borderId="16" xfId="0" applyFont="1" applyFill="1" applyBorder="1" applyAlignment="1" applyProtection="1">
      <alignment horizontal="center" vertical="top"/>
      <protection locked="0"/>
    </xf>
    <xf numFmtId="0" fontId="10" fillId="0" borderId="22" xfId="0" applyFont="1" applyBorder="1" applyAlignment="1" applyProtection="1">
      <alignment vertical="center"/>
      <protection locked="0"/>
    </xf>
    <xf numFmtId="0" fontId="10" fillId="0" borderId="23"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19" xfId="0" applyFont="1" applyBorder="1" applyAlignment="1" applyProtection="1">
      <alignment vertical="center"/>
      <protection locked="0"/>
    </xf>
    <xf numFmtId="176" fontId="15" fillId="3" borderId="18" xfId="0" applyNumberFormat="1" applyFont="1" applyFill="1" applyBorder="1" applyAlignment="1" applyProtection="1">
      <alignment horizontal="center" vertical="center" shrinkToFit="1"/>
    </xf>
    <xf numFmtId="176" fontId="15" fillId="3" borderId="19" xfId="0" applyNumberFormat="1" applyFont="1" applyFill="1" applyBorder="1" applyAlignment="1" applyProtection="1">
      <alignment horizontal="center" vertical="center" shrinkToFit="1"/>
    </xf>
    <xf numFmtId="0" fontId="10" fillId="0" borderId="20" xfId="0" applyFont="1" applyBorder="1" applyAlignment="1" applyProtection="1">
      <alignment vertical="center"/>
      <protection locked="0"/>
    </xf>
    <xf numFmtId="0" fontId="10" fillId="0" borderId="21" xfId="0" applyFont="1" applyBorder="1" applyAlignment="1" applyProtection="1">
      <alignment vertical="center"/>
      <protection locked="0"/>
    </xf>
    <xf numFmtId="176" fontId="15" fillId="3" borderId="20" xfId="0" applyNumberFormat="1" applyFont="1" applyFill="1" applyBorder="1" applyAlignment="1" applyProtection="1">
      <alignment horizontal="center" vertical="center" shrinkToFit="1"/>
    </xf>
    <xf numFmtId="176" fontId="15" fillId="3" borderId="21" xfId="0" applyNumberFormat="1" applyFont="1" applyFill="1" applyBorder="1" applyAlignment="1" applyProtection="1">
      <alignment horizontal="center" vertical="center" shrinkToFit="1"/>
    </xf>
    <xf numFmtId="176" fontId="15" fillId="3" borderId="22" xfId="0" applyNumberFormat="1" applyFont="1" applyFill="1" applyBorder="1" applyAlignment="1" applyProtection="1">
      <alignment horizontal="center" vertical="center" shrinkToFit="1"/>
    </xf>
    <xf numFmtId="176" fontId="15" fillId="3" borderId="23" xfId="0" applyNumberFormat="1" applyFont="1" applyFill="1" applyBorder="1" applyAlignment="1" applyProtection="1">
      <alignment horizontal="center" vertical="center" shrinkToFit="1"/>
    </xf>
    <xf numFmtId="0" fontId="26" fillId="0" borderId="20" xfId="0" applyFont="1" applyBorder="1" applyAlignment="1" applyProtection="1">
      <alignment vertical="center" wrapText="1"/>
      <protection locked="0"/>
    </xf>
    <xf numFmtId="0" fontId="26" fillId="0" borderId="21" xfId="0" applyFont="1" applyBorder="1" applyAlignment="1" applyProtection="1">
      <alignment vertical="center" wrapText="1"/>
      <protection locked="0"/>
    </xf>
    <xf numFmtId="0" fontId="26" fillId="3" borderId="15" xfId="0" applyFont="1" applyFill="1" applyBorder="1" applyAlignment="1" applyProtection="1">
      <alignment horizontal="center" vertical="center"/>
      <protection locked="0"/>
    </xf>
    <xf numFmtId="0" fontId="26" fillId="3" borderId="0" xfId="0" applyFont="1" applyFill="1" applyBorder="1" applyAlignment="1" applyProtection="1">
      <alignment horizontal="center" vertical="center"/>
      <protection locked="0"/>
    </xf>
    <xf numFmtId="0" fontId="26" fillId="3" borderId="16" xfId="0" applyFont="1" applyFill="1" applyBorder="1" applyAlignment="1" applyProtection="1">
      <alignment horizontal="center" vertical="center"/>
      <protection locked="0"/>
    </xf>
    <xf numFmtId="0" fontId="26" fillId="0" borderId="22" xfId="0" applyFont="1" applyBorder="1" applyAlignment="1" applyProtection="1">
      <alignment vertical="center" wrapText="1"/>
      <protection locked="0"/>
    </xf>
    <xf numFmtId="0" fontId="26" fillId="0" borderId="23" xfId="0" applyFont="1" applyBorder="1" applyAlignment="1" applyProtection="1">
      <alignment vertical="center" wrapText="1"/>
      <protection locked="0"/>
    </xf>
    <xf numFmtId="0" fontId="10" fillId="0" borderId="13" xfId="0" applyFont="1" applyBorder="1" applyAlignment="1" applyProtection="1">
      <alignment horizontal="left" vertical="center" wrapText="1" shrinkToFit="1"/>
      <protection locked="0"/>
    </xf>
    <xf numFmtId="0" fontId="10" fillId="3" borderId="15" xfId="0" applyFont="1" applyFill="1" applyBorder="1" applyAlignment="1" applyProtection="1">
      <alignment horizontal="center" vertical="center" wrapText="1"/>
      <protection locked="0"/>
    </xf>
    <xf numFmtId="0" fontId="10" fillId="3" borderId="0" xfId="0" applyFont="1" applyFill="1" applyBorder="1" applyAlignment="1" applyProtection="1">
      <alignment horizontal="center" vertical="center" wrapText="1"/>
      <protection locked="0"/>
    </xf>
    <xf numFmtId="0" fontId="10" fillId="3" borderId="16" xfId="0" applyFont="1" applyFill="1" applyBorder="1" applyAlignment="1" applyProtection="1">
      <alignment horizontal="center" vertical="center" wrapText="1"/>
      <protection locked="0"/>
    </xf>
    <xf numFmtId="0" fontId="10" fillId="3" borderId="12" xfId="0" applyFont="1" applyFill="1" applyBorder="1" applyAlignment="1" applyProtection="1">
      <alignment horizontal="center" vertical="center" wrapText="1"/>
      <protection locked="0"/>
    </xf>
    <xf numFmtId="0" fontId="10" fillId="3" borderId="1" xfId="0" applyFont="1" applyFill="1" applyBorder="1" applyAlignment="1" applyProtection="1">
      <alignment horizontal="center" vertical="center" wrapText="1"/>
      <protection locked="0"/>
    </xf>
    <xf numFmtId="0" fontId="10" fillId="3" borderId="17" xfId="0" applyFont="1" applyFill="1" applyBorder="1" applyAlignment="1" applyProtection="1">
      <alignment horizontal="center" vertical="center" wrapText="1"/>
      <protection locked="0"/>
    </xf>
    <xf numFmtId="0" fontId="10" fillId="0" borderId="22" xfId="0" applyFont="1" applyBorder="1" applyAlignment="1" applyProtection="1">
      <alignment vertical="center" wrapText="1"/>
      <protection locked="0"/>
    </xf>
    <xf numFmtId="0" fontId="10" fillId="0" borderId="23" xfId="0" applyFont="1" applyBorder="1" applyAlignment="1" applyProtection="1">
      <alignment vertical="center" wrapText="1"/>
      <protection locked="0"/>
    </xf>
    <xf numFmtId="0" fontId="26" fillId="0" borderId="18" xfId="0" applyFont="1" applyBorder="1" applyAlignment="1" applyProtection="1">
      <alignment vertical="center" wrapText="1"/>
      <protection locked="0"/>
    </xf>
    <xf numFmtId="0" fontId="26" fillId="0" borderId="19" xfId="0" applyFont="1" applyBorder="1" applyAlignment="1" applyProtection="1">
      <alignment vertical="center" wrapText="1"/>
      <protection locked="0"/>
    </xf>
    <xf numFmtId="0" fontId="26" fillId="6" borderId="20" xfId="0" applyFont="1" applyFill="1" applyBorder="1" applyAlignment="1" applyProtection="1">
      <alignment vertical="center"/>
      <protection locked="0"/>
    </xf>
    <xf numFmtId="0" fontId="26" fillId="6" borderId="21" xfId="0" applyFont="1" applyFill="1" applyBorder="1" applyAlignment="1" applyProtection="1">
      <alignment vertical="center"/>
      <protection locked="0"/>
    </xf>
    <xf numFmtId="0" fontId="26" fillId="6" borderId="22" xfId="0" applyFont="1" applyFill="1" applyBorder="1" applyAlignment="1" applyProtection="1">
      <alignment vertical="center"/>
      <protection locked="0"/>
    </xf>
    <xf numFmtId="0" fontId="26" fillId="6" borderId="23" xfId="0" applyFont="1" applyFill="1" applyBorder="1" applyAlignment="1" applyProtection="1">
      <alignment vertical="center"/>
      <protection locked="0"/>
    </xf>
    <xf numFmtId="0" fontId="20" fillId="6" borderId="18" xfId="0" applyFont="1" applyFill="1" applyBorder="1" applyAlignment="1" applyProtection="1">
      <alignment vertical="center"/>
      <protection locked="0"/>
    </xf>
    <xf numFmtId="0" fontId="20" fillId="6" borderId="19" xfId="0" applyFont="1" applyFill="1" applyBorder="1" applyAlignment="1" applyProtection="1">
      <alignment vertical="center"/>
      <protection locked="0"/>
    </xf>
    <xf numFmtId="0" fontId="10" fillId="0" borderId="18" xfId="0" applyFont="1" applyBorder="1" applyAlignment="1" applyProtection="1">
      <alignment vertical="center" wrapText="1" shrinkToFit="1"/>
      <protection locked="0"/>
    </xf>
    <xf numFmtId="0" fontId="10" fillId="0" borderId="19" xfId="0" applyFont="1" applyBorder="1" applyAlignment="1" applyProtection="1">
      <alignment vertical="center" wrapText="1" shrinkToFit="1"/>
      <protection locked="0"/>
    </xf>
    <xf numFmtId="0" fontId="10" fillId="0" borderId="20" xfId="0" applyFont="1" applyBorder="1" applyAlignment="1" applyProtection="1">
      <alignment vertical="center" shrinkToFit="1"/>
      <protection locked="0"/>
    </xf>
    <xf numFmtId="0" fontId="10" fillId="0" borderId="21" xfId="0" applyFont="1" applyBorder="1" applyAlignment="1" applyProtection="1">
      <alignment vertical="center" shrinkToFit="1"/>
      <protection locked="0"/>
    </xf>
    <xf numFmtId="0" fontId="10" fillId="0" borderId="13" xfId="0" applyFont="1" applyFill="1" applyBorder="1" applyAlignment="1" applyProtection="1">
      <alignment horizontal="left" vertical="center" shrinkToFit="1"/>
      <protection locked="0"/>
    </xf>
    <xf numFmtId="0" fontId="10" fillId="0" borderId="14" xfId="0" applyFont="1" applyFill="1" applyBorder="1" applyAlignment="1" applyProtection="1">
      <alignment horizontal="left" vertical="center" shrinkToFit="1"/>
      <protection locked="0"/>
    </xf>
    <xf numFmtId="0" fontId="10" fillId="0" borderId="12" xfId="0" applyFont="1" applyFill="1" applyBorder="1" applyAlignment="1" applyProtection="1">
      <alignment horizontal="left" vertical="center" shrinkToFit="1"/>
      <protection locked="0"/>
    </xf>
    <xf numFmtId="0" fontId="10" fillId="0" borderId="17" xfId="0" applyFont="1" applyFill="1" applyBorder="1" applyAlignment="1" applyProtection="1">
      <alignment horizontal="left" vertical="center" shrinkToFit="1"/>
      <protection locked="0"/>
    </xf>
    <xf numFmtId="0" fontId="35" fillId="0" borderId="2" xfId="0" applyFont="1" applyBorder="1" applyAlignment="1" applyProtection="1">
      <alignment horizontal="right" vertical="center"/>
      <protection locked="0"/>
    </xf>
    <xf numFmtId="0" fontId="35" fillId="0" borderId="6" xfId="0" applyFont="1" applyBorder="1" applyAlignment="1" applyProtection="1">
      <alignment horizontal="right" vertical="center"/>
      <protection locked="0"/>
    </xf>
    <xf numFmtId="0" fontId="13" fillId="3" borderId="2" xfId="0" applyFont="1" applyFill="1" applyBorder="1" applyAlignment="1" applyProtection="1">
      <alignment horizontal="center" vertical="center"/>
      <protection locked="0"/>
    </xf>
    <xf numFmtId="0" fontId="13" fillId="3" borderId="6" xfId="0" applyFont="1" applyFill="1" applyBorder="1" applyAlignment="1" applyProtection="1">
      <alignment horizontal="center" vertical="center"/>
      <protection locked="0"/>
    </xf>
    <xf numFmtId="0" fontId="13" fillId="3" borderId="3" xfId="0" applyFont="1" applyFill="1" applyBorder="1" applyAlignment="1" applyProtection="1">
      <alignment horizontal="center" vertical="center"/>
      <protection locked="0"/>
    </xf>
    <xf numFmtId="0" fontId="33" fillId="0" borderId="26" xfId="0" applyFont="1" applyBorder="1" applyAlignment="1">
      <alignment vertical="center"/>
    </xf>
    <xf numFmtId="0" fontId="33" fillId="0" borderId="0" xfId="0" applyFont="1" applyBorder="1" applyAlignment="1">
      <alignment vertical="center"/>
    </xf>
    <xf numFmtId="0" fontId="18" fillId="0" borderId="26" xfId="0" applyFont="1" applyBorder="1" applyAlignment="1">
      <alignment horizontal="right"/>
    </xf>
    <xf numFmtId="0" fontId="18" fillId="0" borderId="0" xfId="0" applyFont="1" applyBorder="1" applyAlignment="1">
      <alignment horizontal="right"/>
    </xf>
    <xf numFmtId="0" fontId="10" fillId="0" borderId="0" xfId="0" applyFont="1" applyAlignment="1">
      <alignment vertical="center" wrapText="1"/>
    </xf>
    <xf numFmtId="0" fontId="10" fillId="0" borderId="6" xfId="0" applyFont="1" applyFill="1" applyBorder="1" applyAlignment="1" applyProtection="1">
      <alignment vertical="center" shrinkToFit="1"/>
      <protection locked="0"/>
    </xf>
    <xf numFmtId="0" fontId="10" fillId="0" borderId="25" xfId="0" applyFont="1" applyBorder="1" applyAlignment="1" applyProtection="1">
      <alignment horizontal="center" vertical="center" wrapText="1"/>
      <protection locked="0"/>
    </xf>
    <xf numFmtId="0" fontId="38" fillId="0" borderId="2"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5" xfId="0" applyFont="1" applyBorder="1" applyAlignment="1">
      <alignment horizontal="center" vertical="center"/>
    </xf>
    <xf numFmtId="0" fontId="38" fillId="0" borderId="7" xfId="0" applyFont="1" applyBorder="1" applyAlignment="1">
      <alignment horizontal="center" vertical="center"/>
    </xf>
    <xf numFmtId="0" fontId="38" fillId="0" borderId="8" xfId="0" applyFont="1" applyBorder="1" applyAlignment="1">
      <alignment horizontal="center" vertical="center"/>
    </xf>
    <xf numFmtId="0" fontId="25" fillId="0" borderId="2" xfId="0" applyFont="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25" fillId="0" borderId="4" xfId="0" applyFont="1" applyBorder="1" applyAlignment="1">
      <alignment horizontal="center" vertical="center"/>
    </xf>
    <xf numFmtId="0" fontId="38" fillId="0" borderId="5" xfId="0" applyFont="1" applyBorder="1" applyAlignment="1">
      <alignment horizontal="center" vertical="center" wrapText="1"/>
    </xf>
    <xf numFmtId="0" fontId="38" fillId="0" borderId="8" xfId="0" applyFont="1" applyBorder="1" applyAlignment="1">
      <alignment horizontal="center" vertical="center" wrapText="1"/>
    </xf>
    <xf numFmtId="0" fontId="38" fillId="0" borderId="4" xfId="0" applyFont="1" applyBorder="1" applyAlignment="1">
      <alignment horizontal="center" vertical="center" wrapText="1"/>
    </xf>
    <xf numFmtId="0" fontId="38" fillId="0" borderId="13" xfId="0" applyFont="1" applyBorder="1" applyAlignment="1">
      <alignment horizontal="center" vertical="center"/>
    </xf>
    <xf numFmtId="0" fontId="38" fillId="0" borderId="14" xfId="0" applyFont="1" applyBorder="1" applyAlignment="1">
      <alignment horizontal="center" vertical="center"/>
    </xf>
    <xf numFmtId="0" fontId="38" fillId="0" borderId="12" xfId="0" applyFont="1" applyBorder="1" applyAlignment="1">
      <alignment horizontal="center" vertical="center"/>
    </xf>
    <xf numFmtId="0" fontId="38" fillId="0" borderId="17" xfId="0" applyFont="1" applyBorder="1" applyAlignment="1">
      <alignment horizontal="center" vertical="center"/>
    </xf>
    <xf numFmtId="0" fontId="38" fillId="0" borderId="6" xfId="0" applyFont="1" applyBorder="1" applyAlignment="1">
      <alignment horizontal="center" vertical="center" wrapText="1"/>
    </xf>
    <xf numFmtId="0" fontId="38" fillId="0" borderId="7"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vertical="center" shrinkToFit="1"/>
    </xf>
    <xf numFmtId="0" fontId="10" fillId="0" borderId="2" xfId="0" applyFont="1" applyBorder="1" applyAlignment="1">
      <alignment vertical="center" shrinkToFit="1"/>
    </xf>
    <xf numFmtId="0" fontId="10" fillId="0" borderId="4" xfId="0" applyFont="1" applyBorder="1" applyAlignment="1">
      <alignment horizontal="left" vertical="center"/>
    </xf>
    <xf numFmtId="0" fontId="10" fillId="0" borderId="4" xfId="0" applyFont="1" applyBorder="1" applyAlignment="1">
      <alignment horizontal="left" vertical="center" wrapText="1"/>
    </xf>
    <xf numFmtId="0" fontId="25" fillId="0" borderId="6" xfId="0" applyFont="1" applyBorder="1" applyAlignment="1">
      <alignment horizontal="center" vertical="center"/>
    </xf>
    <xf numFmtId="0" fontId="10" fillId="0" borderId="2" xfId="0" applyFont="1" applyBorder="1" applyAlignment="1">
      <alignment vertical="center"/>
    </xf>
    <xf numFmtId="0" fontId="10" fillId="0" borderId="6" xfId="0" applyFont="1" applyBorder="1" applyAlignment="1">
      <alignment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25" fillId="0" borderId="2" xfId="0" applyFont="1" applyBorder="1" applyAlignment="1">
      <alignment horizontal="left" vertical="center"/>
    </xf>
    <xf numFmtId="0" fontId="39" fillId="0" borderId="4" xfId="0" applyFont="1" applyBorder="1" applyAlignment="1">
      <alignment horizontal="center" vertical="center" wrapText="1"/>
    </xf>
    <xf numFmtId="0" fontId="39" fillId="0" borderId="5"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7" xfId="0" applyFont="1" applyBorder="1" applyAlignment="1">
      <alignment horizontal="center" vertical="center" wrapText="1"/>
    </xf>
    <xf numFmtId="0" fontId="10" fillId="0" borderId="4" xfId="0" applyFont="1" applyBorder="1" applyAlignment="1">
      <alignment vertical="center"/>
    </xf>
    <xf numFmtId="0" fontId="38" fillId="0" borderId="15" xfId="0" applyFont="1" applyBorder="1" applyAlignment="1">
      <alignment horizontal="center" vertical="center"/>
    </xf>
    <xf numFmtId="0" fontId="38" fillId="0" borderId="16" xfId="0" applyFont="1" applyBorder="1" applyAlignment="1">
      <alignment horizontal="center" vertical="center"/>
    </xf>
    <xf numFmtId="0" fontId="38" fillId="0" borderId="15" xfId="0" applyFont="1" applyBorder="1" applyAlignment="1">
      <alignment horizontal="center" vertical="center" wrapText="1"/>
    </xf>
    <xf numFmtId="0" fontId="38" fillId="0" borderId="16" xfId="0" applyFont="1" applyBorder="1" applyAlignment="1">
      <alignment horizontal="center" vertical="center" wrapText="1"/>
    </xf>
    <xf numFmtId="0" fontId="10" fillId="0" borderId="3" xfId="0" applyFont="1" applyBorder="1" applyAlignment="1">
      <alignment vertical="center"/>
    </xf>
    <xf numFmtId="0" fontId="38" fillId="0" borderId="12" xfId="0" applyFont="1" applyBorder="1" applyAlignment="1">
      <alignment horizontal="center" vertical="center" wrapText="1"/>
    </xf>
    <xf numFmtId="0" fontId="38" fillId="0" borderId="17" xfId="0" applyFont="1" applyBorder="1" applyAlignment="1">
      <alignment horizontal="center" vertical="center" wrapText="1"/>
    </xf>
    <xf numFmtId="0" fontId="38" fillId="0" borderId="1" xfId="0" applyFont="1" applyBorder="1" applyAlignment="1">
      <alignment horizontal="center" vertical="center" wrapText="1"/>
    </xf>
    <xf numFmtId="0" fontId="25" fillId="0" borderId="4" xfId="0" applyFont="1" applyBorder="1" applyAlignment="1">
      <alignment horizontal="left" vertical="center"/>
    </xf>
    <xf numFmtId="0" fontId="0" fillId="0" borderId="0" xfId="0" applyAlignment="1">
      <alignment horizontal="center" vertical="center"/>
    </xf>
    <xf numFmtId="0" fontId="10" fillId="0" borderId="2" xfId="0" applyFont="1" applyBorder="1" applyAlignment="1">
      <alignment vertical="center" wrapText="1"/>
    </xf>
    <xf numFmtId="0" fontId="10" fillId="0" borderId="6" xfId="0" applyFont="1" applyBorder="1" applyAlignment="1">
      <alignment vertical="center" wrapText="1"/>
    </xf>
    <xf numFmtId="0" fontId="10" fillId="0" borderId="3" xfId="0" applyFont="1" applyBorder="1" applyAlignment="1">
      <alignment vertical="center" wrapText="1"/>
    </xf>
    <xf numFmtId="0" fontId="25" fillId="0" borderId="1" xfId="0" applyFont="1" applyBorder="1" applyAlignment="1">
      <alignment horizontal="center" vertical="center"/>
    </xf>
    <xf numFmtId="0" fontId="10" fillId="0" borderId="13" xfId="0" applyFont="1" applyBorder="1" applyAlignment="1">
      <alignment vertical="center"/>
    </xf>
    <xf numFmtId="0" fontId="10" fillId="0" borderId="14" xfId="0" applyFont="1" applyBorder="1" applyAlignment="1">
      <alignment vertical="center"/>
    </xf>
    <xf numFmtId="0" fontId="10" fillId="0" borderId="12" xfId="0" applyFont="1" applyBorder="1" applyAlignment="1">
      <alignment vertical="center"/>
    </xf>
    <xf numFmtId="0" fontId="10" fillId="0" borderId="17" xfId="0" applyFont="1" applyBorder="1" applyAlignment="1">
      <alignment vertical="center"/>
    </xf>
    <xf numFmtId="0" fontId="25" fillId="0" borderId="2" xfId="0" applyFont="1" applyBorder="1" applyAlignment="1">
      <alignment vertical="center"/>
    </xf>
    <xf numFmtId="0" fontId="25" fillId="0" borderId="3" xfId="0" applyFont="1" applyBorder="1" applyAlignment="1">
      <alignment vertical="center"/>
    </xf>
    <xf numFmtId="0" fontId="10" fillId="0" borderId="20" xfId="0" applyFont="1" applyBorder="1" applyAlignment="1" applyProtection="1">
      <alignment horizontal="left" vertical="center" shrinkToFit="1"/>
      <protection locked="0"/>
    </xf>
    <xf numFmtId="0" fontId="10" fillId="0" borderId="21" xfId="0" applyFont="1" applyBorder="1" applyAlignment="1" applyProtection="1">
      <alignment horizontal="left" vertical="center" shrinkToFit="1"/>
      <protection locked="0"/>
    </xf>
    <xf numFmtId="0" fontId="29" fillId="0" borderId="0" xfId="0" applyFont="1" applyAlignment="1">
      <alignment horizontal="center" vertical="center"/>
    </xf>
    <xf numFmtId="0" fontId="22" fillId="0" borderId="0" xfId="0" applyFont="1" applyAlignment="1">
      <alignment vertical="top" wrapText="1"/>
    </xf>
  </cellXfs>
  <cellStyles count="1">
    <cellStyle name="標準" xfId="0" builtinId="0"/>
  </cellStyles>
  <dxfs count="89">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ill>
        <patternFill>
          <bgColor theme="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ill>
        <patternFill>
          <bgColor theme="1" tint="0.14996795556505021"/>
        </patternFill>
      </fill>
    </dxf>
    <dxf>
      <fill>
        <patternFill>
          <bgColor theme="1" tint="0.14996795556505021"/>
        </patternFill>
      </fill>
    </dxf>
    <dxf>
      <fill>
        <patternFill>
          <bgColor theme="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ont>
        <color rgb="FFFF0000"/>
      </font>
      <fill>
        <patternFill>
          <bgColor rgb="FFFF0000"/>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s>
  <tableStyles count="0" defaultTableStyle="TableStyleMedium2" defaultPivotStyle="PivotStyleLight16"/>
  <colors>
    <mruColors>
      <color rgb="FFFFFFCC"/>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16</xdr:col>
      <xdr:colOff>1896792</xdr:colOff>
      <xdr:row>3</xdr:row>
      <xdr:rowOff>146025</xdr:rowOff>
    </xdr:from>
    <xdr:to>
      <xdr:col>28</xdr:col>
      <xdr:colOff>564943</xdr:colOff>
      <xdr:row>25</xdr:row>
      <xdr:rowOff>144780</xdr:rowOff>
    </xdr:to>
    <xdr:sp macro="" textlink="">
      <xdr:nvSpPr>
        <xdr:cNvPr id="2" name="テキスト ボックス 1">
          <a:extLst>
            <a:ext uri="{FF2B5EF4-FFF2-40B4-BE49-F238E27FC236}">
              <a16:creationId xmlns:a16="http://schemas.microsoft.com/office/drawing/2014/main" id="{00000000-0008-0000-0000-000003000000}"/>
            </a:ext>
          </a:extLst>
        </xdr:cNvPr>
        <xdr:cNvSpPr txBox="1"/>
      </xdr:nvSpPr>
      <xdr:spPr>
        <a:xfrm>
          <a:off x="12555267" y="774675"/>
          <a:ext cx="8697976" cy="414213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altLang="ja-JP" sz="1100" b="1">
              <a:solidFill>
                <a:sysClr val="windowText" lastClr="000000"/>
              </a:solidFill>
              <a:effectLst/>
              <a:latin typeface="+mn-lt"/>
              <a:ea typeface="+mn-ea"/>
              <a:cs typeface="+mn-cs"/>
            </a:rPr>
            <a:t>【</a:t>
          </a:r>
          <a:r>
            <a:rPr lang="ja-JP" altLang="en-US" sz="1100" b="1">
              <a:solidFill>
                <a:sysClr val="windowText" lastClr="000000"/>
              </a:solidFill>
              <a:effectLst/>
              <a:latin typeface="+mn-lt"/>
              <a:ea typeface="+mn-ea"/>
              <a:cs typeface="+mn-cs"/>
            </a:rPr>
            <a:t>参考</a:t>
          </a:r>
          <a:r>
            <a:rPr lang="en-US" altLang="ja-JP" sz="1100" b="1">
              <a:solidFill>
                <a:sysClr val="windowText" lastClr="000000"/>
              </a:solidFill>
              <a:effectLst/>
              <a:latin typeface="+mn-lt"/>
              <a:ea typeface="+mn-ea"/>
              <a:cs typeface="+mn-cs"/>
            </a:rPr>
            <a:t>】</a:t>
          </a:r>
          <a:r>
            <a:rPr lang="ja-JP" altLang="en-US" sz="1100" b="1">
              <a:solidFill>
                <a:sysClr val="windowText" lastClr="000000"/>
              </a:solidFill>
              <a:effectLst/>
              <a:latin typeface="+mn-lt"/>
              <a:ea typeface="+mn-ea"/>
              <a:cs typeface="+mn-cs"/>
            </a:rPr>
            <a:t>提出様式</a:t>
          </a:r>
          <a:endParaRPr lang="en-US" altLang="ja-JP" sz="1100" b="1">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b="1">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chemeClr val="dk1"/>
              </a:solidFill>
              <a:effectLst/>
              <a:latin typeface="+mn-lt"/>
              <a:ea typeface="+mn-ea"/>
              <a:cs typeface="+mn-cs"/>
            </a:rPr>
            <a:t>　</a:t>
          </a:r>
          <a:r>
            <a:rPr lang="ja-JP" altLang="ja-JP" sz="1000">
              <a:solidFill>
                <a:schemeClr val="dk1"/>
              </a:solidFill>
              <a:effectLst/>
              <a:latin typeface="+mn-lt"/>
              <a:ea typeface="+mn-ea"/>
              <a:cs typeface="+mn-cs"/>
            </a:rPr>
            <a:t>・様式第</a:t>
          </a:r>
          <a:r>
            <a:rPr lang="ja-JP" altLang="en-US" sz="1000">
              <a:solidFill>
                <a:schemeClr val="dk1"/>
              </a:solidFill>
              <a:effectLst/>
              <a:latin typeface="+mn-lt"/>
              <a:ea typeface="+mn-ea"/>
              <a:cs typeface="+mn-cs"/>
            </a:rPr>
            <a:t>１</a:t>
          </a:r>
          <a:r>
            <a:rPr lang="ja-JP" altLang="ja-JP" sz="1000">
              <a:solidFill>
                <a:schemeClr val="dk1"/>
              </a:solidFill>
              <a:effectLst/>
              <a:latin typeface="+mn-lt"/>
              <a:ea typeface="+mn-ea"/>
              <a:cs typeface="+mn-cs"/>
            </a:rPr>
            <a:t>号：</a:t>
          </a:r>
          <a:r>
            <a:rPr lang="ja-JP" altLang="en-US" sz="1000">
              <a:solidFill>
                <a:schemeClr val="dk1"/>
              </a:solidFill>
              <a:effectLst/>
              <a:latin typeface="+mn-lt"/>
              <a:ea typeface="+mn-ea"/>
              <a:cs typeface="+mn-cs"/>
            </a:rPr>
            <a:t>自己採点表兼評価点算定一覧表</a:t>
          </a:r>
          <a:endParaRPr lang="en-US" altLang="ja-JP" sz="10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a:t>
          </a:r>
          <a:r>
            <a:rPr lang="ja-JP" altLang="en-US" sz="1000">
              <a:solidFill>
                <a:sysClr val="windowText" lastClr="000000"/>
              </a:solidFill>
              <a:effectLst/>
              <a:latin typeface="+mn-lt"/>
              <a:ea typeface="+mn-ea"/>
              <a:cs typeface="+mn-cs"/>
            </a:rPr>
            <a:t>２</a:t>
          </a:r>
          <a:r>
            <a:rPr lang="ja-JP" altLang="ja-JP" sz="1000">
              <a:solidFill>
                <a:sysClr val="windowText" lastClr="000000"/>
              </a:solidFill>
              <a:effectLst/>
              <a:latin typeface="+mn-lt"/>
              <a:ea typeface="+mn-ea"/>
              <a:cs typeface="+mn-cs"/>
            </a:rPr>
            <a:t>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工事成績評定評価対象工事資料</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・様式第３号：</a:t>
          </a:r>
          <a:r>
            <a:rPr lang="ja-JP" altLang="ja-JP" sz="1000">
              <a:solidFill>
                <a:sysClr val="windowText" lastClr="000000"/>
              </a:solidFill>
              <a:effectLst/>
              <a:latin typeface="+mn-lt"/>
              <a:ea typeface="+mn-ea"/>
              <a:cs typeface="+mn-cs"/>
            </a:rPr>
            <a:t>施工実績評価資料</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様式第４号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配置予定技術者評価資料</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様式第５号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施工計画※簡易型の場合のみ明示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様式第６号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災害時地域貢献実績評価資料※県内型・地域貢献重視型（県内外型・県外型）のみ明示</a:t>
          </a:r>
        </a:p>
        <a:p>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様式第７号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地域活動実績評価資料※県内型のみ明示</a:t>
          </a:r>
        </a:p>
        <a:p>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様式第８号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技術提案書</a:t>
          </a:r>
          <a:r>
            <a:rPr lang="en-US" altLang="ja-JP"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標準型の場合のみ明示</a:t>
          </a:r>
        </a:p>
        <a:p>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様式第９号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県内下請負の選定評価資料※県外型のみ明示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様式第１４号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新規雇用</a:t>
          </a:r>
          <a:r>
            <a:rPr lang="ja-JP" altLang="en-US" sz="1000">
              <a:solidFill>
                <a:sysClr val="windowText" lastClr="000000"/>
              </a:solidFill>
              <a:effectLst/>
              <a:latin typeface="+mn-lt"/>
              <a:ea typeface="+mn-ea"/>
              <a:cs typeface="+mn-cs"/>
            </a:rPr>
            <a:t>実績</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様式第１５号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若手</a:t>
          </a:r>
          <a:r>
            <a:rPr lang="ja-JP" altLang="en-US" sz="1000">
              <a:solidFill>
                <a:sysClr val="windowText" lastClr="000000"/>
              </a:solidFill>
              <a:effectLst/>
              <a:latin typeface="+mn-lt"/>
              <a:ea typeface="+mn-ea"/>
              <a:cs typeface="+mn-cs"/>
            </a:rPr>
            <a:t>又は女性</a:t>
          </a:r>
          <a:r>
            <a:rPr lang="ja-JP" altLang="ja-JP" sz="1000">
              <a:solidFill>
                <a:sysClr val="windowText" lastClr="000000"/>
              </a:solidFill>
              <a:effectLst/>
              <a:latin typeface="+mn-lt"/>
              <a:ea typeface="+mn-ea"/>
              <a:cs typeface="+mn-cs"/>
            </a:rPr>
            <a:t>技術者の配置資料</a:t>
          </a:r>
          <a:endParaRPr lang="ja-JP" altLang="ja-JP" sz="1000">
            <a:solidFill>
              <a:sysClr val="windowText" lastClr="00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9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様式第１６－１号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登録基幹技能者の配置資料※提出が必要な場合のみ明示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様式第１７号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災害時の基礎的事業継続力認定資</a:t>
          </a:r>
          <a:r>
            <a:rPr lang="ja-JP" altLang="ja-JP" sz="900">
              <a:solidFill>
                <a:sysClr val="windowText" lastClr="000000"/>
              </a:solidFill>
              <a:effectLst/>
              <a:latin typeface="+mn-lt"/>
              <a:ea typeface="+mn-ea"/>
              <a:cs typeface="+mn-cs"/>
            </a:rPr>
            <a:t>料</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effectLst/>
              <a:latin typeface="+mn-lt"/>
              <a:ea typeface="+mn-ea"/>
              <a:cs typeface="+mn-cs"/>
            </a:rPr>
            <a:t>　・様式第１８号：ＩＣＴ施工技術の活用計画書</a:t>
          </a:r>
          <a:endParaRPr kumimoji="1"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・様式第１９号：週休２日制工事の施工実績</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・様式第２０号：防疫協定に基づく防疫業務実績評価資料</a:t>
          </a: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000">
              <a:solidFill>
                <a:sysClr val="windowText" lastClr="000000"/>
              </a:solidFill>
            </a:rPr>
            <a:t>※</a:t>
          </a:r>
          <a:r>
            <a:rPr kumimoji="1" lang="ja-JP" altLang="en-US" sz="1000">
              <a:solidFill>
                <a:sysClr val="windowText" lastClr="000000"/>
              </a:solidFill>
            </a:rPr>
            <a:t>特別簡易型（</a:t>
          </a:r>
          <a:r>
            <a:rPr kumimoji="1" lang="en-US" altLang="ja-JP" sz="1000">
              <a:solidFill>
                <a:sysClr val="windowText" lastClr="000000"/>
              </a:solidFill>
            </a:rPr>
            <a:t>Ⅰ</a:t>
          </a:r>
          <a:r>
            <a:rPr kumimoji="1" lang="ja-JP" altLang="en-US" sz="1000">
              <a:solidFill>
                <a:sysClr val="windowText" lastClr="000000"/>
              </a:solidFill>
            </a:rPr>
            <a:t>）の場合</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・（評価項目）２</a:t>
          </a:r>
          <a:r>
            <a:rPr kumimoji="1" lang="en-US" altLang="ja-JP" sz="1000">
              <a:solidFill>
                <a:sysClr val="windowText" lastClr="000000"/>
              </a:solidFill>
            </a:rPr>
            <a:t>.</a:t>
          </a:r>
          <a:r>
            <a:rPr kumimoji="1" lang="ja-JP" altLang="en-US" sz="1000">
              <a:solidFill>
                <a:sysClr val="windowText" lastClr="000000"/>
              </a:solidFill>
            </a:rPr>
            <a:t>企業の施工実績、３</a:t>
          </a:r>
          <a:r>
            <a:rPr kumimoji="1" lang="en-US" altLang="ja-JP" sz="1000">
              <a:solidFill>
                <a:sysClr val="windowText" lastClr="000000"/>
              </a:solidFill>
            </a:rPr>
            <a:t>.</a:t>
          </a:r>
          <a:r>
            <a:rPr kumimoji="1" lang="ja-JP" altLang="en-US" sz="1000">
              <a:solidFill>
                <a:sysClr val="windowText" lastClr="000000"/>
              </a:solidFill>
            </a:rPr>
            <a:t>配置予定技術者の施工経験、４</a:t>
          </a:r>
          <a:r>
            <a:rPr kumimoji="1" lang="en-US" altLang="ja-JP" sz="1000">
              <a:solidFill>
                <a:sysClr val="windowText" lastClr="000000"/>
              </a:solidFill>
            </a:rPr>
            <a:t>.</a:t>
          </a:r>
          <a:r>
            <a:rPr kumimoji="1" lang="ja-JP" altLang="en-US" sz="1000">
              <a:solidFill>
                <a:sysClr val="windowText" lastClr="000000"/>
              </a:solidFill>
            </a:rPr>
            <a:t>配置予定技術者</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に関する提出資料については、競争参加資格確認資料に記載のとおり</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endParaRPr kumimoji="1" lang="ja-JP" altLang="en-US" sz="1000">
            <a:solidFill>
              <a:srgbClr val="0070C0"/>
            </a:solidFill>
          </a:endParaRPr>
        </a:p>
      </xdr:txBody>
    </xdr:sp>
    <xdr:clientData/>
  </xdr:twoCellAnchor>
  <xdr:twoCellAnchor>
    <xdr:from>
      <xdr:col>1</xdr:col>
      <xdr:colOff>900189</xdr:colOff>
      <xdr:row>71</xdr:row>
      <xdr:rowOff>201704</xdr:rowOff>
    </xdr:from>
    <xdr:to>
      <xdr:col>13</xdr:col>
      <xdr:colOff>457200</xdr:colOff>
      <xdr:row>85</xdr:row>
      <xdr:rowOff>34736</xdr:rowOff>
    </xdr:to>
    <xdr:sp macro="" textlink="">
      <xdr:nvSpPr>
        <xdr:cNvPr id="3" name="テキスト ボックス 2">
          <a:extLst>
            <a:ext uri="{FF2B5EF4-FFF2-40B4-BE49-F238E27FC236}">
              <a16:creationId xmlns:a16="http://schemas.microsoft.com/office/drawing/2014/main" id="{00000000-0008-0000-0000-000004000000}"/>
            </a:ext>
          </a:extLst>
        </xdr:cNvPr>
        <xdr:cNvSpPr txBox="1"/>
      </xdr:nvSpPr>
      <xdr:spPr>
        <a:xfrm>
          <a:off x="662064" y="14098679"/>
          <a:ext cx="8853411" cy="2509557"/>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altLang="ja-JP" sz="1100" b="0" i="0" u="none" strike="noStrike">
              <a:solidFill>
                <a:srgbClr val="FF0000"/>
              </a:solidFill>
              <a:effectLst/>
              <a:latin typeface="+mn-lt"/>
              <a:ea typeface="+mn-ea"/>
              <a:cs typeface="+mn-cs"/>
            </a:rPr>
            <a:t>【</a:t>
          </a:r>
          <a:r>
            <a:rPr lang="ja-JP" altLang="en-US" sz="1100" b="0" i="0" u="none" strike="noStrike">
              <a:solidFill>
                <a:srgbClr val="FF0000"/>
              </a:solidFill>
              <a:effectLst/>
              <a:latin typeface="+mn-lt"/>
              <a:ea typeface="+mn-ea"/>
              <a:cs typeface="+mn-cs"/>
            </a:rPr>
            <a:t>留意事項</a:t>
          </a:r>
          <a:endParaRPr lang="en-US" altLang="ja-JP" sz="1100" b="0" i="0" u="none" strike="noStrike">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1</a:t>
          </a:r>
          <a:r>
            <a:rPr lang="ja-JP" altLang="en-US" sz="900"/>
            <a:t> </a:t>
          </a:r>
          <a:r>
            <a:rPr lang="ja-JP" altLang="en-US" sz="900" b="0" i="0" u="none" strike="noStrike">
              <a:solidFill>
                <a:srgbClr val="000000"/>
              </a:solidFill>
              <a:effectLst/>
              <a:latin typeface="ＭＳ Ｐゴシック"/>
            </a:rPr>
            <a:t>「該当」欄の該当箇所（水色セル）に○を付けてください。</a:t>
          </a:r>
          <a:r>
            <a:rPr lang="ja-JP" altLang="en-US" sz="900" b="1" i="0" u="none" strike="noStrike">
              <a:solidFill>
                <a:srgbClr val="000000"/>
              </a:solidFill>
              <a:effectLst/>
              <a:latin typeface="ＭＳ Ｐゴシック"/>
            </a:rPr>
            <a:t>（黒塗セルは入力不要）</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2</a:t>
          </a:r>
          <a:r>
            <a:rPr lang="ja-JP" altLang="en-US" sz="900"/>
            <a:t> </a:t>
          </a:r>
          <a:r>
            <a:rPr lang="ja-JP" altLang="en-US" sz="900" b="0" i="0" u="none" strike="noStrike">
              <a:solidFill>
                <a:srgbClr val="000000"/>
              </a:solidFill>
              <a:effectLst/>
              <a:latin typeface="ＭＳ Ｐゴシック"/>
            </a:rPr>
            <a:t>評価項目の詳細は必ず入札公告で確認してください。</a:t>
          </a:r>
          <a:endParaRPr lang="en-US" altLang="ja-JP" sz="900" b="0" i="0" u="none" strike="noStrike">
            <a:solidFill>
              <a:srgbClr val="00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3</a:t>
          </a:r>
          <a:r>
            <a:rPr lang="ja-JP" altLang="en-US" sz="900"/>
            <a:t> </a:t>
          </a:r>
          <a:r>
            <a:rPr lang="ja-JP" altLang="en-US" sz="900" b="0" i="0" u="none" strike="noStrike">
              <a:solidFill>
                <a:srgbClr val="000000"/>
              </a:solidFill>
              <a:effectLst/>
              <a:latin typeface="ＭＳ Ｐゴシック"/>
            </a:rPr>
            <a:t>自己評点欄は自動入力されますので、入力は不要です。</a:t>
          </a:r>
          <a:r>
            <a:rPr lang="en-US" altLang="ja-JP" sz="900" b="0" i="0" u="none" strike="noStrike">
              <a:solidFill>
                <a:srgbClr val="000000"/>
              </a:solidFill>
              <a:effectLst/>
              <a:latin typeface="ＭＳ Ｐゴシック"/>
            </a:rPr>
            <a:t>(17</a:t>
          </a:r>
          <a:r>
            <a:rPr lang="ja-JP" altLang="en-US" sz="900" b="0" i="0" u="none" strike="noStrike">
              <a:solidFill>
                <a:srgbClr val="000000"/>
              </a:solidFill>
              <a:effectLst/>
              <a:latin typeface="ＭＳ Ｐゴシック"/>
            </a:rPr>
            <a:t>施工計画・</a:t>
          </a:r>
          <a:r>
            <a:rPr lang="en-US" altLang="ja-JP" sz="900" b="0" i="0" u="none" strike="noStrike">
              <a:solidFill>
                <a:srgbClr val="000000"/>
              </a:solidFill>
              <a:effectLst/>
              <a:latin typeface="ＭＳ Ｐゴシック"/>
            </a:rPr>
            <a:t>18</a:t>
          </a:r>
          <a:r>
            <a:rPr lang="ja-JP" altLang="en-US" sz="900" b="0" i="0" u="none" strike="noStrike">
              <a:solidFill>
                <a:srgbClr val="000000"/>
              </a:solidFill>
              <a:effectLst/>
              <a:latin typeface="ＭＳ Ｐゴシック"/>
            </a:rPr>
            <a:t>技術提案は自己採点の対象外である。</a:t>
          </a:r>
          <a:r>
            <a:rPr lang="en-US" altLang="ja-JP" sz="900" b="0" i="0" u="none" strike="noStrike">
              <a:solidFill>
                <a:srgbClr val="000000"/>
              </a:solidFill>
              <a:effectLst/>
              <a:latin typeface="ＭＳ Ｐゴシック"/>
            </a:rPr>
            <a:t>)</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4</a:t>
          </a:r>
          <a:r>
            <a:rPr lang="ja-JP" altLang="en-US" sz="900"/>
            <a:t> </a:t>
          </a:r>
          <a:r>
            <a:rPr lang="ja-JP" altLang="en-US" sz="900" b="0" i="0" u="none" strike="noStrike">
              <a:solidFill>
                <a:srgbClr val="000000"/>
              </a:solidFill>
              <a:effectLst/>
              <a:latin typeface="ＭＳ Ｐゴシック"/>
            </a:rPr>
            <a:t>複数入力及び未入力の評価項目は評価対象としません。</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5</a:t>
          </a:r>
          <a:r>
            <a:rPr lang="ja-JP" altLang="en-US" sz="900"/>
            <a:t> </a:t>
          </a:r>
          <a:r>
            <a:rPr lang="ja-JP" altLang="en-US" sz="900" b="0" i="0" u="none" strike="noStrike">
              <a:solidFill>
                <a:srgbClr val="000000"/>
              </a:solidFill>
              <a:effectLst/>
              <a:latin typeface="ＭＳ Ｐゴシック"/>
            </a:rPr>
            <a:t>行や列の削除や挿入など、</a:t>
          </a:r>
          <a:r>
            <a:rPr lang="ja-JP" altLang="en-US" sz="900" b="0" i="0" u="sng" strike="noStrike">
              <a:solidFill>
                <a:srgbClr val="000000"/>
              </a:solidFill>
              <a:effectLst/>
              <a:latin typeface="ＭＳ Ｐゴシック"/>
            </a:rPr>
            <a:t>様式を改変しないでください</a:t>
          </a:r>
          <a:r>
            <a:rPr lang="ja-JP" altLang="en-US" sz="900" b="0" i="0" u="none" strike="noStrike">
              <a:solidFill>
                <a:srgbClr val="000000"/>
              </a:solidFill>
              <a:effectLst/>
              <a:latin typeface="ＭＳ Ｐゴシック"/>
            </a:rPr>
            <a:t>。</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6</a:t>
          </a:r>
          <a:r>
            <a:rPr lang="ja-JP" altLang="en-US" sz="900"/>
            <a:t> </a:t>
          </a:r>
          <a:r>
            <a:rPr lang="ja-JP" altLang="en-US" sz="900" b="0" i="0" u="sng" strike="noStrike">
              <a:solidFill>
                <a:srgbClr val="000000"/>
              </a:solidFill>
              <a:effectLst/>
              <a:latin typeface="ＭＳ Ｐゴシック"/>
            </a:rPr>
            <a:t>本紙を</a:t>
          </a:r>
          <a:r>
            <a:rPr lang="en-US" altLang="ja-JP" sz="900" b="1" i="0" u="sng" strike="noStrike">
              <a:solidFill>
                <a:srgbClr val="000000"/>
              </a:solidFill>
              <a:effectLst/>
              <a:latin typeface="ＭＳ Ｐゴシック"/>
            </a:rPr>
            <a:t>TIF</a:t>
          </a:r>
          <a:r>
            <a:rPr lang="ja-JP" altLang="en-US" sz="900" b="0" i="0" u="sng" strike="noStrike">
              <a:solidFill>
                <a:srgbClr val="000000"/>
              </a:solidFill>
              <a:effectLst/>
              <a:latin typeface="ＭＳ Ｐゴシック"/>
            </a:rPr>
            <a:t>に変換し</a:t>
          </a:r>
          <a:r>
            <a:rPr lang="ja-JP" altLang="en-US" sz="900" b="0" i="0" u="none" strike="noStrike">
              <a:solidFill>
                <a:srgbClr val="000000"/>
              </a:solidFill>
              <a:effectLst/>
              <a:latin typeface="ＭＳ Ｐゴシック"/>
            </a:rPr>
            <a:t>、入札参加申請書（別の技術資料）とともに電子入札システムにより提出してください。</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7</a:t>
          </a:r>
          <a:r>
            <a:rPr lang="ja-JP" altLang="en-US" sz="900"/>
            <a:t> </a:t>
          </a:r>
          <a:r>
            <a:rPr lang="ja-JP" altLang="en-US" sz="900" b="0" i="0" u="none" strike="noStrike">
              <a:solidFill>
                <a:srgbClr val="000000"/>
              </a:solidFill>
              <a:effectLst/>
              <a:latin typeface="ＭＳ Ｐゴシック"/>
            </a:rPr>
            <a:t>提出資料については、各資料の空欄部に</a:t>
          </a:r>
          <a:r>
            <a:rPr lang="ja-JP" altLang="en-US" sz="900" b="1" i="0" u="none" strike="noStrike">
              <a:solidFill>
                <a:srgbClr val="FF0000"/>
              </a:solidFill>
              <a:effectLst/>
              <a:latin typeface="ＭＳ Ｐゴシック"/>
            </a:rPr>
            <a:t>通しページを記入</a:t>
          </a:r>
          <a:r>
            <a:rPr lang="ja-JP" altLang="en-US" sz="900" b="0" i="0" u="none" strike="noStrike">
              <a:solidFill>
                <a:srgbClr val="000000"/>
              </a:solidFill>
              <a:effectLst/>
              <a:latin typeface="ＭＳ Ｐゴシック"/>
            </a:rPr>
            <a:t>してください。（当様式を１ページ目とする。）</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8</a:t>
          </a:r>
          <a:r>
            <a:rPr lang="ja-JP" altLang="en-US" sz="900"/>
            <a:t> </a:t>
          </a:r>
          <a:r>
            <a:rPr lang="ja-JP" altLang="en-US" sz="900" b="0" i="0" u="none" strike="noStrike">
              <a:solidFill>
                <a:srgbClr val="000000"/>
              </a:solidFill>
              <a:effectLst/>
              <a:latin typeface="ＭＳ Ｐゴシック"/>
            </a:rPr>
            <a:t>本様式については、受注形態が特定建設共同企業体の場合、各構成員分を取りまとめの上１枚のみ提出してください。</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ja-JP" altLang="en-US" sz="900" b="1" i="0" u="none" strike="noStrike">
              <a:solidFill>
                <a:srgbClr val="FF0000"/>
              </a:solidFill>
              <a:effectLst/>
              <a:latin typeface="ＭＳ Ｐゴシック"/>
            </a:rPr>
            <a:t>　　（代表構成員以外から提出があった様式は無効とする。）</a:t>
          </a:r>
          <a:endParaRPr lang="en-US" altLang="ja-JP" sz="900" b="1" i="0" u="none" strike="noStrike">
            <a:solidFill>
              <a:srgbClr val="FF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9</a:t>
          </a:r>
          <a:r>
            <a:rPr lang="ja-JP" altLang="en-US" sz="900"/>
            <a:t> </a:t>
          </a:r>
          <a:r>
            <a:rPr lang="ja-JP" altLang="en-US" sz="900" b="0" i="0" u="none" strike="noStrike">
              <a:solidFill>
                <a:srgbClr val="000000"/>
              </a:solidFill>
              <a:effectLst/>
              <a:latin typeface="ＭＳ Ｐゴシック"/>
            </a:rPr>
            <a:t>技術資料等を審査の結果、</a:t>
          </a:r>
          <a:r>
            <a:rPr lang="ja-JP" altLang="en-US" sz="900" b="1" i="0" u="none" strike="noStrike">
              <a:solidFill>
                <a:srgbClr val="FF0000"/>
              </a:solidFill>
              <a:effectLst/>
              <a:latin typeface="ＭＳ Ｐゴシック"/>
            </a:rPr>
            <a:t>自己評点が</a:t>
          </a:r>
          <a:r>
            <a:rPr lang="ja-JP" altLang="en-US" sz="900" b="0" i="0" u="none" strike="noStrike">
              <a:solidFill>
                <a:srgbClr val="000000"/>
              </a:solidFill>
              <a:effectLst/>
              <a:latin typeface="ＭＳ Ｐゴシック"/>
            </a:rPr>
            <a:t>本来得られる</a:t>
          </a:r>
          <a:r>
            <a:rPr lang="ja-JP" altLang="en-US" sz="900" b="0" i="0" u="sng" strike="noStrike">
              <a:solidFill>
                <a:srgbClr val="000000"/>
              </a:solidFill>
              <a:effectLst/>
              <a:latin typeface="ＭＳ Ｐゴシック"/>
            </a:rPr>
            <a:t>評価点より</a:t>
          </a:r>
          <a:r>
            <a:rPr lang="ja-JP" altLang="en-US" sz="900" b="1" i="0" u="sng" strike="noStrike">
              <a:solidFill>
                <a:srgbClr val="FF0000"/>
              </a:solidFill>
              <a:effectLst/>
              <a:latin typeface="ＭＳ Ｐゴシック"/>
            </a:rPr>
            <a:t>高い場合</a:t>
          </a:r>
          <a:r>
            <a:rPr lang="ja-JP" altLang="en-US" sz="900" b="0" i="0" u="none" strike="noStrike">
              <a:solidFill>
                <a:srgbClr val="000000"/>
              </a:solidFill>
              <a:effectLst/>
              <a:latin typeface="ＭＳ Ｐゴシック"/>
            </a:rPr>
            <a:t>は、その評価項目は</a:t>
          </a:r>
          <a:r>
            <a:rPr lang="ja-JP" altLang="en-US" sz="900" b="1" i="0" u="sng" strike="noStrike">
              <a:solidFill>
                <a:srgbClr val="FF0000"/>
              </a:solidFill>
              <a:effectLst/>
              <a:latin typeface="ＭＳ Ｐゴシック"/>
            </a:rPr>
            <a:t>本来の評価点</a:t>
          </a:r>
          <a:r>
            <a:rPr lang="ja-JP" altLang="en-US" sz="900" b="0" i="0" u="none" strike="noStrike">
              <a:solidFill>
                <a:srgbClr val="000000"/>
              </a:solidFill>
              <a:effectLst/>
              <a:latin typeface="ＭＳ Ｐゴシック"/>
            </a:rPr>
            <a:t>となります。</a:t>
          </a:r>
          <a:endParaRPr lang="en-US" altLang="ja-JP" sz="900" b="0" i="0" u="none" strike="noStrike">
            <a:solidFill>
              <a:srgbClr val="00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900" b="0" i="0" u="none" strike="noStrike">
              <a:solidFill>
                <a:srgbClr val="000000"/>
              </a:solidFill>
              <a:effectLst/>
              <a:latin typeface="ＭＳ Ｐゴシック"/>
            </a:rPr>
            <a:t>　　</a:t>
          </a:r>
          <a:r>
            <a:rPr lang="ja-JP" altLang="en-US" sz="900"/>
            <a:t> </a:t>
          </a:r>
          <a:r>
            <a:rPr lang="ja-JP" altLang="en-US" sz="900" b="0" i="0" u="none" strike="noStrike">
              <a:solidFill>
                <a:srgbClr val="000000"/>
              </a:solidFill>
              <a:effectLst/>
              <a:latin typeface="ＭＳ Ｐゴシック"/>
            </a:rPr>
            <a:t>また、</a:t>
          </a:r>
          <a:r>
            <a:rPr lang="ja-JP" altLang="en-US" sz="900" b="1" i="0" u="none" strike="noStrike">
              <a:solidFill>
                <a:srgbClr val="FF0000"/>
              </a:solidFill>
              <a:effectLst/>
              <a:latin typeface="ＭＳ Ｐゴシック"/>
            </a:rPr>
            <a:t>自己評点が</a:t>
          </a:r>
          <a:r>
            <a:rPr lang="ja-JP" altLang="en-US" sz="900" b="0" i="0" u="none" strike="noStrike">
              <a:solidFill>
                <a:srgbClr val="000000"/>
              </a:solidFill>
              <a:effectLst/>
              <a:latin typeface="ＭＳ Ｐゴシック"/>
            </a:rPr>
            <a:t>本来得られる</a:t>
          </a:r>
          <a:r>
            <a:rPr lang="ja-JP" altLang="en-US" sz="900" b="0" i="0" u="sng" strike="noStrike">
              <a:solidFill>
                <a:srgbClr val="000000"/>
              </a:solidFill>
              <a:effectLst/>
              <a:latin typeface="ＭＳ Ｐゴシック"/>
            </a:rPr>
            <a:t>評価点より</a:t>
          </a:r>
          <a:r>
            <a:rPr lang="ja-JP" altLang="en-US" sz="900" b="1" i="0" u="sng" strike="noStrike">
              <a:solidFill>
                <a:srgbClr val="FF0000"/>
              </a:solidFill>
              <a:effectLst/>
              <a:latin typeface="ＭＳ Ｐゴシック"/>
            </a:rPr>
            <a:t>低い場合</a:t>
          </a:r>
          <a:r>
            <a:rPr lang="ja-JP" altLang="en-US" sz="900" b="0" i="0" u="none" strike="noStrike">
              <a:solidFill>
                <a:srgbClr val="000000"/>
              </a:solidFill>
              <a:effectLst/>
              <a:latin typeface="ＭＳ Ｐゴシック"/>
            </a:rPr>
            <a:t>は、その評価項目の</a:t>
          </a:r>
          <a:r>
            <a:rPr lang="ja-JP" altLang="en-US" sz="900" b="1" i="0" u="sng" strike="noStrike">
              <a:solidFill>
                <a:srgbClr val="FF0000"/>
              </a:solidFill>
              <a:effectLst/>
              <a:latin typeface="ＭＳ Ｐゴシック"/>
            </a:rPr>
            <a:t>評価点は自己評点</a:t>
          </a:r>
          <a:r>
            <a:rPr lang="ja-JP" altLang="en-US" sz="900" b="0" i="0" u="none" strike="noStrike">
              <a:solidFill>
                <a:srgbClr val="000000"/>
              </a:solidFill>
              <a:effectLst/>
              <a:latin typeface="ＭＳ Ｐゴシック"/>
            </a:rPr>
            <a:t>どおりとする。</a:t>
          </a:r>
          <a:endParaRPr lang="en-US" altLang="ja-JP" sz="900" b="0" i="0" u="none" strike="noStrike">
            <a:solidFill>
              <a:srgbClr val="00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900" b="0" i="0" u="none" strike="noStrike">
              <a:solidFill>
                <a:srgbClr val="000000"/>
              </a:solidFill>
              <a:effectLst/>
              <a:latin typeface="ＭＳ Ｐゴシック"/>
            </a:rPr>
            <a:t>　　</a:t>
          </a:r>
          <a:r>
            <a:rPr lang="ja-JP" altLang="en-US" sz="900"/>
            <a:t> </a:t>
          </a:r>
          <a:r>
            <a:rPr lang="en-US" altLang="ja-JP" sz="900" b="1" i="0" u="none" strike="noStrike">
              <a:solidFill>
                <a:srgbClr val="FF0000"/>
              </a:solidFill>
              <a:effectLst/>
              <a:latin typeface="ＭＳ Ｐゴシック"/>
            </a:rPr>
            <a:t>【</a:t>
          </a:r>
          <a:r>
            <a:rPr lang="ja-JP" altLang="en-US" sz="900" b="1" i="0" u="none" strike="noStrike">
              <a:solidFill>
                <a:srgbClr val="FF0000"/>
              </a:solidFill>
              <a:effectLst/>
              <a:latin typeface="ＭＳ Ｐゴシック"/>
            </a:rPr>
            <a:t>過大評価⇒本来の評価点、　過小評価⇒評価点</a:t>
          </a:r>
          <a:r>
            <a:rPr lang="en-US" altLang="ja-JP" sz="900" b="1" i="0" u="none" strike="noStrike">
              <a:solidFill>
                <a:srgbClr val="FF0000"/>
              </a:solidFill>
              <a:effectLst/>
              <a:latin typeface="ＭＳ Ｐゴシック"/>
            </a:rPr>
            <a:t>=</a:t>
          </a:r>
          <a:r>
            <a:rPr lang="ja-JP" altLang="en-US" sz="900" b="1" i="0" u="none" strike="noStrike">
              <a:solidFill>
                <a:srgbClr val="FF0000"/>
              </a:solidFill>
              <a:effectLst/>
              <a:latin typeface="ＭＳ Ｐゴシック"/>
            </a:rPr>
            <a:t>自己評点</a:t>
          </a:r>
          <a:r>
            <a:rPr lang="en-US" altLang="ja-JP" sz="900" b="1" i="0" u="none" strike="noStrike">
              <a:solidFill>
                <a:srgbClr val="FF0000"/>
              </a:solidFill>
              <a:effectLst/>
              <a:latin typeface="ＭＳ Ｐゴシック"/>
            </a:rPr>
            <a:t>】</a:t>
          </a: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mn-ea"/>
              <a:ea typeface="+mn-ea"/>
            </a:rPr>
            <a:t>10</a:t>
          </a:r>
          <a:r>
            <a:rPr lang="ja-JP" altLang="en-US" sz="900">
              <a:latin typeface="+mn-ea"/>
              <a:ea typeface="+mn-ea"/>
            </a:rPr>
            <a:t> </a:t>
          </a:r>
          <a:r>
            <a:rPr lang="ja-JP" altLang="en-US" sz="900">
              <a:solidFill>
                <a:srgbClr val="FF0000"/>
              </a:solidFill>
            </a:rPr>
            <a:t>事後審査方式の場合</a:t>
          </a:r>
          <a:r>
            <a:rPr lang="ja-JP" altLang="en-US" sz="900"/>
            <a:t>は</a:t>
          </a:r>
          <a:r>
            <a:rPr lang="ja-JP" altLang="en-US" sz="900" b="0" i="0" u="none" strike="noStrike">
              <a:solidFill>
                <a:srgbClr val="000000"/>
              </a:solidFill>
              <a:effectLst/>
              <a:latin typeface="ＭＳ Ｐゴシック"/>
            </a:rPr>
            <a:t>仮の評価値</a:t>
          </a:r>
          <a:r>
            <a:rPr lang="en-US" altLang="ja-JP" sz="900" b="0" i="0" u="none" strike="noStrike">
              <a:solidFill>
                <a:srgbClr val="000000"/>
              </a:solidFill>
              <a:effectLst/>
              <a:latin typeface="ＭＳ Ｐゴシック"/>
            </a:rPr>
            <a:t>1</a:t>
          </a:r>
          <a:r>
            <a:rPr lang="ja-JP" altLang="en-US" sz="900" b="0" i="0" u="none" strike="noStrike">
              <a:solidFill>
                <a:srgbClr val="000000"/>
              </a:solidFill>
              <a:effectLst/>
              <a:latin typeface="ＭＳ Ｐゴシック"/>
            </a:rPr>
            <a:t>位の技術資料のみ審査を行い、落札者が特定された時点で</a:t>
          </a:r>
          <a:r>
            <a:rPr lang="ja-JP" altLang="en-US" sz="900" b="1" i="0" u="sng" strike="noStrike">
              <a:solidFill>
                <a:srgbClr val="FF0000"/>
              </a:solidFill>
              <a:effectLst/>
              <a:latin typeface="ＭＳ Ｐゴシック"/>
            </a:rPr>
            <a:t>仮の評価値</a:t>
          </a:r>
          <a:r>
            <a:rPr lang="en-US" altLang="ja-JP" sz="900" b="1" i="0" u="sng" strike="noStrike">
              <a:solidFill>
                <a:srgbClr val="FF0000"/>
              </a:solidFill>
              <a:effectLst/>
              <a:latin typeface="ＭＳ Ｐゴシック"/>
            </a:rPr>
            <a:t>2</a:t>
          </a:r>
          <a:r>
            <a:rPr lang="ja-JP" altLang="en-US" sz="900" b="1" i="0" u="sng" strike="noStrike">
              <a:solidFill>
                <a:srgbClr val="FF0000"/>
              </a:solidFill>
              <a:effectLst/>
              <a:latin typeface="ＭＳ Ｐゴシック"/>
            </a:rPr>
            <a:t>位以下</a:t>
          </a:r>
          <a:r>
            <a:rPr lang="ja-JP" altLang="en-US" sz="900" b="0" i="0" u="sng" strike="noStrike">
              <a:solidFill>
                <a:srgbClr val="FF0000"/>
              </a:solidFill>
              <a:effectLst/>
              <a:latin typeface="ＭＳ Ｐゴシック"/>
            </a:rPr>
            <a:t>の技術資料の審査は行いません</a:t>
          </a:r>
          <a:r>
            <a:rPr lang="ja-JP" altLang="en-US" sz="900" b="0" i="0" u="sng" strike="noStrike">
              <a:solidFill>
                <a:srgbClr val="000000"/>
              </a:solidFill>
              <a:effectLst/>
              <a:latin typeface="ＭＳ Ｐゴシック"/>
            </a:rPr>
            <a:t>。</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11</a:t>
          </a:r>
          <a:r>
            <a:rPr lang="ja-JP" altLang="en-US" sz="900"/>
            <a:t> </a:t>
          </a:r>
          <a:r>
            <a:rPr lang="ja-JP" altLang="en-US" sz="900" b="0" i="0" u="none" strike="noStrike">
              <a:solidFill>
                <a:srgbClr val="000000"/>
              </a:solidFill>
              <a:effectLst/>
              <a:latin typeface="ＭＳ Ｐゴシック"/>
            </a:rPr>
            <a:t>本資料の記載内容に疑義が生じ、確認の結果、虚偽の記載をしたことが確認された場合は指名停止措置を行うことがあります。</a:t>
          </a:r>
          <a:r>
            <a:rPr lang="ja-JP" altLang="en-US" sz="900"/>
            <a:t> </a:t>
          </a:r>
          <a:r>
            <a:rPr lang="ja-JP" altLang="en-US" sz="900" b="0" i="0" u="none" strike="noStrike">
              <a:solidFill>
                <a:schemeClr val="tx1"/>
              </a:solidFill>
              <a:effectLst/>
              <a:latin typeface="+mn-lt"/>
              <a:ea typeface="+mn-ea"/>
              <a:cs typeface="+mn-cs"/>
            </a:rPr>
            <a:t>。</a:t>
          </a:r>
          <a:r>
            <a:rPr lang="ja-JP" altLang="en-US" sz="900">
              <a:solidFill>
                <a:schemeClr val="tx1"/>
              </a:solidFill>
            </a:rPr>
            <a:t> </a:t>
          </a:r>
          <a:endParaRPr kumimoji="1" lang="ja-JP" altLang="en-US" sz="9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1896792</xdr:colOff>
      <xdr:row>3</xdr:row>
      <xdr:rowOff>146025</xdr:rowOff>
    </xdr:from>
    <xdr:to>
      <xdr:col>28</xdr:col>
      <xdr:colOff>564943</xdr:colOff>
      <xdr:row>25</xdr:row>
      <xdr:rowOff>144780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1816399" y="771954"/>
          <a:ext cx="8683008" cy="376793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altLang="ja-JP" sz="1100" b="1">
              <a:solidFill>
                <a:sysClr val="windowText" lastClr="000000"/>
              </a:solidFill>
              <a:effectLst/>
              <a:latin typeface="+mn-lt"/>
              <a:ea typeface="+mn-ea"/>
              <a:cs typeface="+mn-cs"/>
            </a:rPr>
            <a:t>【</a:t>
          </a:r>
          <a:r>
            <a:rPr lang="ja-JP" altLang="en-US" sz="1100" b="1">
              <a:solidFill>
                <a:sysClr val="windowText" lastClr="000000"/>
              </a:solidFill>
              <a:effectLst/>
              <a:latin typeface="+mn-lt"/>
              <a:ea typeface="+mn-ea"/>
              <a:cs typeface="+mn-cs"/>
            </a:rPr>
            <a:t>参考</a:t>
          </a:r>
          <a:r>
            <a:rPr lang="en-US" altLang="ja-JP" sz="1100" b="1">
              <a:solidFill>
                <a:sysClr val="windowText" lastClr="000000"/>
              </a:solidFill>
              <a:effectLst/>
              <a:latin typeface="+mn-lt"/>
              <a:ea typeface="+mn-ea"/>
              <a:cs typeface="+mn-cs"/>
            </a:rPr>
            <a:t>】</a:t>
          </a:r>
          <a:r>
            <a:rPr lang="ja-JP" altLang="en-US" sz="1100" b="1">
              <a:solidFill>
                <a:sysClr val="windowText" lastClr="000000"/>
              </a:solidFill>
              <a:effectLst/>
              <a:latin typeface="+mn-lt"/>
              <a:ea typeface="+mn-ea"/>
              <a:cs typeface="+mn-cs"/>
            </a:rPr>
            <a:t>提出様式</a:t>
          </a:r>
          <a:endParaRPr lang="en-US" altLang="ja-JP" sz="1100" b="1">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b="1">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chemeClr val="dk1"/>
              </a:solidFill>
              <a:effectLst/>
              <a:latin typeface="+mn-lt"/>
              <a:ea typeface="+mn-ea"/>
              <a:cs typeface="+mn-cs"/>
            </a:rPr>
            <a:t>　</a:t>
          </a:r>
          <a:r>
            <a:rPr lang="ja-JP" altLang="ja-JP" sz="1000">
              <a:solidFill>
                <a:schemeClr val="dk1"/>
              </a:solidFill>
              <a:effectLst/>
              <a:latin typeface="+mn-lt"/>
              <a:ea typeface="+mn-ea"/>
              <a:cs typeface="+mn-cs"/>
            </a:rPr>
            <a:t>・様式第</a:t>
          </a:r>
          <a:r>
            <a:rPr lang="ja-JP" altLang="en-US" sz="1000">
              <a:solidFill>
                <a:schemeClr val="dk1"/>
              </a:solidFill>
              <a:effectLst/>
              <a:latin typeface="+mn-lt"/>
              <a:ea typeface="+mn-ea"/>
              <a:cs typeface="+mn-cs"/>
            </a:rPr>
            <a:t>１</a:t>
          </a:r>
          <a:r>
            <a:rPr lang="ja-JP" altLang="ja-JP" sz="1000">
              <a:solidFill>
                <a:schemeClr val="dk1"/>
              </a:solidFill>
              <a:effectLst/>
              <a:latin typeface="+mn-lt"/>
              <a:ea typeface="+mn-ea"/>
              <a:cs typeface="+mn-cs"/>
            </a:rPr>
            <a:t>号：</a:t>
          </a:r>
          <a:r>
            <a:rPr lang="ja-JP" altLang="en-US" sz="1000">
              <a:solidFill>
                <a:schemeClr val="dk1"/>
              </a:solidFill>
              <a:effectLst/>
              <a:latin typeface="+mn-lt"/>
              <a:ea typeface="+mn-ea"/>
              <a:cs typeface="+mn-cs"/>
            </a:rPr>
            <a:t>自己採点表兼評価点算定一覧表</a:t>
          </a:r>
          <a:endParaRPr lang="en-US" altLang="ja-JP" sz="10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a:t>
          </a:r>
          <a:r>
            <a:rPr lang="ja-JP" altLang="en-US" sz="1000">
              <a:solidFill>
                <a:sysClr val="windowText" lastClr="000000"/>
              </a:solidFill>
              <a:effectLst/>
              <a:latin typeface="+mn-lt"/>
              <a:ea typeface="+mn-ea"/>
              <a:cs typeface="+mn-cs"/>
            </a:rPr>
            <a:t>２</a:t>
          </a:r>
          <a:r>
            <a:rPr lang="ja-JP" altLang="ja-JP" sz="1000">
              <a:solidFill>
                <a:sysClr val="windowText" lastClr="000000"/>
              </a:solidFill>
              <a:effectLst/>
              <a:latin typeface="+mn-lt"/>
              <a:ea typeface="+mn-ea"/>
              <a:cs typeface="+mn-cs"/>
            </a:rPr>
            <a:t>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工事成績評定評価対象工事資料</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・様式第３号：</a:t>
          </a:r>
          <a:r>
            <a:rPr lang="ja-JP" altLang="ja-JP" sz="1000">
              <a:solidFill>
                <a:sysClr val="windowText" lastClr="000000"/>
              </a:solidFill>
              <a:effectLst/>
              <a:latin typeface="+mn-lt"/>
              <a:ea typeface="+mn-ea"/>
              <a:cs typeface="+mn-cs"/>
            </a:rPr>
            <a:t>施工実績評価資料</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様式第４号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配置予定技術者評価資料</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様式第５号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施工計画※簡易型の場合のみ明示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様式第６号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災害時地域貢献実績評価資料※県内型・地域貢献重視型（県内外型・県外型）のみ明示</a:t>
          </a:r>
        </a:p>
        <a:p>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様式第７号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地域活動実績評価資料※県内型のみ明示</a:t>
          </a:r>
        </a:p>
        <a:p>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様式第８号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技術提案書</a:t>
          </a:r>
          <a:r>
            <a:rPr lang="en-US" altLang="ja-JP"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標準型の場合のみ明示</a:t>
          </a:r>
        </a:p>
        <a:p>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様式第９号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県内下請負の選定評価資料※県外型のみ明示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様式第１４号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新規雇用</a:t>
          </a:r>
          <a:r>
            <a:rPr lang="ja-JP" altLang="en-US" sz="1000">
              <a:solidFill>
                <a:sysClr val="windowText" lastClr="000000"/>
              </a:solidFill>
              <a:effectLst/>
              <a:latin typeface="+mn-lt"/>
              <a:ea typeface="+mn-ea"/>
              <a:cs typeface="+mn-cs"/>
            </a:rPr>
            <a:t>実績</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様式第１５号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若手</a:t>
          </a:r>
          <a:r>
            <a:rPr lang="ja-JP" altLang="en-US" sz="1000">
              <a:solidFill>
                <a:sysClr val="windowText" lastClr="000000"/>
              </a:solidFill>
              <a:effectLst/>
              <a:latin typeface="+mn-lt"/>
              <a:ea typeface="+mn-ea"/>
              <a:cs typeface="+mn-cs"/>
            </a:rPr>
            <a:t>又は女性</a:t>
          </a:r>
          <a:r>
            <a:rPr lang="ja-JP" altLang="ja-JP" sz="1000">
              <a:solidFill>
                <a:sysClr val="windowText" lastClr="000000"/>
              </a:solidFill>
              <a:effectLst/>
              <a:latin typeface="+mn-lt"/>
              <a:ea typeface="+mn-ea"/>
              <a:cs typeface="+mn-cs"/>
            </a:rPr>
            <a:t>技術者の配置資料</a:t>
          </a:r>
          <a:endParaRPr lang="ja-JP" altLang="ja-JP" sz="1000">
            <a:solidFill>
              <a:sysClr val="windowText" lastClr="00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9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様式第１６－１号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登録基幹技能者の配置資料※提出が必要な場合のみ明示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a:solidFill>
                <a:sysClr val="windowText" lastClr="000000"/>
              </a:solidFill>
              <a:effectLst/>
              <a:latin typeface="+mn-lt"/>
              <a:ea typeface="+mn-ea"/>
              <a:cs typeface="+mn-cs"/>
            </a:rPr>
            <a:t>　・</a:t>
          </a:r>
          <a:r>
            <a:rPr lang="ja-JP" altLang="ja-JP" sz="1000">
              <a:solidFill>
                <a:sysClr val="windowText" lastClr="000000"/>
              </a:solidFill>
              <a:effectLst/>
              <a:latin typeface="+mn-lt"/>
              <a:ea typeface="+mn-ea"/>
              <a:cs typeface="+mn-cs"/>
            </a:rPr>
            <a:t>様式第１７号</a:t>
          </a:r>
          <a:r>
            <a:rPr lang="ja-JP" altLang="en-US" sz="1000">
              <a:solidFill>
                <a:sysClr val="windowText" lastClr="000000"/>
              </a:solidFill>
              <a:effectLst/>
              <a:latin typeface="+mn-lt"/>
              <a:ea typeface="+mn-ea"/>
              <a:cs typeface="+mn-cs"/>
            </a:rPr>
            <a:t>：</a:t>
          </a:r>
          <a:r>
            <a:rPr lang="ja-JP" altLang="ja-JP" sz="1000">
              <a:solidFill>
                <a:sysClr val="windowText" lastClr="000000"/>
              </a:solidFill>
              <a:effectLst/>
              <a:latin typeface="+mn-lt"/>
              <a:ea typeface="+mn-ea"/>
              <a:cs typeface="+mn-cs"/>
            </a:rPr>
            <a:t>災害時の基礎的事業継続力認定資</a:t>
          </a:r>
          <a:r>
            <a:rPr lang="ja-JP" altLang="ja-JP" sz="900">
              <a:solidFill>
                <a:sysClr val="windowText" lastClr="000000"/>
              </a:solidFill>
              <a:effectLst/>
              <a:latin typeface="+mn-lt"/>
              <a:ea typeface="+mn-ea"/>
              <a:cs typeface="+mn-cs"/>
            </a:rPr>
            <a:t>料</a:t>
          </a:r>
          <a:endParaRPr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effectLst/>
              <a:latin typeface="+mn-lt"/>
              <a:ea typeface="+mn-ea"/>
              <a:cs typeface="+mn-cs"/>
            </a:rPr>
            <a:t>　・様式第１８号：ＩＣＴ施工技術の活用計画書</a:t>
          </a:r>
          <a:endParaRPr kumimoji="1" lang="en-US" altLang="ja-JP" sz="10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・様式第１９号：週休２日制工事の施工実績</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・様式第２０号：防疫協定に基づく防疫業務実績評価資料</a:t>
          </a: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000">
              <a:solidFill>
                <a:sysClr val="windowText" lastClr="000000"/>
              </a:solidFill>
            </a:rPr>
            <a:t>※</a:t>
          </a:r>
          <a:r>
            <a:rPr kumimoji="1" lang="ja-JP" altLang="en-US" sz="1000">
              <a:solidFill>
                <a:sysClr val="windowText" lastClr="000000"/>
              </a:solidFill>
            </a:rPr>
            <a:t>特別簡易型（</a:t>
          </a:r>
          <a:r>
            <a:rPr kumimoji="1" lang="en-US" altLang="ja-JP" sz="1000">
              <a:solidFill>
                <a:sysClr val="windowText" lastClr="000000"/>
              </a:solidFill>
            </a:rPr>
            <a:t>Ⅰ</a:t>
          </a:r>
          <a:r>
            <a:rPr kumimoji="1" lang="ja-JP" altLang="en-US" sz="1000">
              <a:solidFill>
                <a:sysClr val="windowText" lastClr="000000"/>
              </a:solidFill>
            </a:rPr>
            <a:t>）の場合</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・（評価項目）２</a:t>
          </a:r>
          <a:r>
            <a:rPr kumimoji="1" lang="en-US" altLang="ja-JP" sz="1000">
              <a:solidFill>
                <a:sysClr val="windowText" lastClr="000000"/>
              </a:solidFill>
            </a:rPr>
            <a:t>.</a:t>
          </a:r>
          <a:r>
            <a:rPr kumimoji="1" lang="ja-JP" altLang="en-US" sz="1000">
              <a:solidFill>
                <a:sysClr val="windowText" lastClr="000000"/>
              </a:solidFill>
            </a:rPr>
            <a:t>企業の施工実績、３</a:t>
          </a:r>
          <a:r>
            <a:rPr kumimoji="1" lang="en-US" altLang="ja-JP" sz="1000">
              <a:solidFill>
                <a:sysClr val="windowText" lastClr="000000"/>
              </a:solidFill>
            </a:rPr>
            <a:t>.</a:t>
          </a:r>
          <a:r>
            <a:rPr kumimoji="1" lang="ja-JP" altLang="en-US" sz="1000">
              <a:solidFill>
                <a:sysClr val="windowText" lastClr="000000"/>
              </a:solidFill>
            </a:rPr>
            <a:t>配置予定技術者の施工経験、４</a:t>
          </a:r>
          <a:r>
            <a:rPr kumimoji="1" lang="en-US" altLang="ja-JP" sz="1000">
              <a:solidFill>
                <a:sysClr val="windowText" lastClr="000000"/>
              </a:solidFill>
            </a:rPr>
            <a:t>.</a:t>
          </a:r>
          <a:r>
            <a:rPr kumimoji="1" lang="ja-JP" altLang="en-US" sz="1000">
              <a:solidFill>
                <a:sysClr val="windowText" lastClr="000000"/>
              </a:solidFill>
            </a:rPr>
            <a:t>配置予定技術者</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に関する提出資料については、競争参加資格確認資料に記載のとおり</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rPr>
            <a:t>　　</a:t>
          </a:r>
          <a:endParaRPr kumimoji="1" lang="en-US" altLang="ja-JP" sz="1000">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endParaRPr kumimoji="1" lang="ja-JP" altLang="en-US" sz="1000">
            <a:solidFill>
              <a:srgbClr val="0070C0"/>
            </a:solidFill>
          </a:endParaRPr>
        </a:p>
      </xdr:txBody>
    </xdr:sp>
    <xdr:clientData/>
  </xdr:twoCellAnchor>
  <xdr:twoCellAnchor>
    <xdr:from>
      <xdr:col>1</xdr:col>
      <xdr:colOff>900189</xdr:colOff>
      <xdr:row>71</xdr:row>
      <xdr:rowOff>201704</xdr:rowOff>
    </xdr:from>
    <xdr:to>
      <xdr:col>13</xdr:col>
      <xdr:colOff>457200</xdr:colOff>
      <xdr:row>85</xdr:row>
      <xdr:rowOff>34736</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326013" y="13503086"/>
          <a:ext cx="8476893" cy="251123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altLang="ja-JP" sz="1100" b="0" i="0" u="none" strike="noStrike">
              <a:solidFill>
                <a:srgbClr val="FF0000"/>
              </a:solidFill>
              <a:effectLst/>
              <a:latin typeface="+mn-lt"/>
              <a:ea typeface="+mn-ea"/>
              <a:cs typeface="+mn-cs"/>
            </a:rPr>
            <a:t>【</a:t>
          </a:r>
          <a:r>
            <a:rPr lang="ja-JP" altLang="en-US" sz="1100" b="0" i="0" u="none" strike="noStrike">
              <a:solidFill>
                <a:srgbClr val="FF0000"/>
              </a:solidFill>
              <a:effectLst/>
              <a:latin typeface="+mn-lt"/>
              <a:ea typeface="+mn-ea"/>
              <a:cs typeface="+mn-cs"/>
            </a:rPr>
            <a:t>留意事項</a:t>
          </a:r>
          <a:endParaRPr lang="en-US" altLang="ja-JP" sz="1100" b="0" i="0" u="none" strike="noStrike">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1</a:t>
          </a:r>
          <a:r>
            <a:rPr lang="ja-JP" altLang="en-US" sz="900"/>
            <a:t> </a:t>
          </a:r>
          <a:r>
            <a:rPr lang="ja-JP" altLang="en-US" sz="900" b="0" i="0" u="none" strike="noStrike">
              <a:solidFill>
                <a:srgbClr val="000000"/>
              </a:solidFill>
              <a:effectLst/>
              <a:latin typeface="ＭＳ Ｐゴシック"/>
            </a:rPr>
            <a:t>「該当」欄の該当箇所（水色セル）に○を付けてください。</a:t>
          </a:r>
          <a:r>
            <a:rPr lang="ja-JP" altLang="en-US" sz="900" b="1" i="0" u="none" strike="noStrike">
              <a:solidFill>
                <a:srgbClr val="000000"/>
              </a:solidFill>
              <a:effectLst/>
              <a:latin typeface="ＭＳ Ｐゴシック"/>
            </a:rPr>
            <a:t>（黒塗セルは入力不要）</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2</a:t>
          </a:r>
          <a:r>
            <a:rPr lang="ja-JP" altLang="en-US" sz="900"/>
            <a:t> </a:t>
          </a:r>
          <a:r>
            <a:rPr lang="ja-JP" altLang="en-US" sz="900" b="0" i="0" u="none" strike="noStrike">
              <a:solidFill>
                <a:srgbClr val="000000"/>
              </a:solidFill>
              <a:effectLst/>
              <a:latin typeface="ＭＳ Ｐゴシック"/>
            </a:rPr>
            <a:t>評価項目の詳細は必ず入札公告で確認してください。</a:t>
          </a:r>
          <a:endParaRPr lang="en-US" altLang="ja-JP" sz="900" b="0" i="0" u="none" strike="noStrike">
            <a:solidFill>
              <a:srgbClr val="00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3</a:t>
          </a:r>
          <a:r>
            <a:rPr lang="ja-JP" altLang="en-US" sz="900"/>
            <a:t> </a:t>
          </a:r>
          <a:r>
            <a:rPr lang="ja-JP" altLang="en-US" sz="900" b="0" i="0" u="none" strike="noStrike">
              <a:solidFill>
                <a:srgbClr val="000000"/>
              </a:solidFill>
              <a:effectLst/>
              <a:latin typeface="ＭＳ Ｐゴシック"/>
            </a:rPr>
            <a:t>自己評点欄は自動入力されますので、入力は不要です。</a:t>
          </a:r>
          <a:r>
            <a:rPr lang="en-US" altLang="ja-JP" sz="900" b="0" i="0" u="none" strike="noStrike">
              <a:solidFill>
                <a:srgbClr val="000000"/>
              </a:solidFill>
              <a:effectLst/>
              <a:latin typeface="ＭＳ Ｐゴシック"/>
            </a:rPr>
            <a:t>(17</a:t>
          </a:r>
          <a:r>
            <a:rPr lang="ja-JP" altLang="en-US" sz="900" b="0" i="0" u="none" strike="noStrike">
              <a:solidFill>
                <a:srgbClr val="000000"/>
              </a:solidFill>
              <a:effectLst/>
              <a:latin typeface="ＭＳ Ｐゴシック"/>
            </a:rPr>
            <a:t>施工計画・</a:t>
          </a:r>
          <a:r>
            <a:rPr lang="en-US" altLang="ja-JP" sz="900" b="0" i="0" u="none" strike="noStrike">
              <a:solidFill>
                <a:srgbClr val="000000"/>
              </a:solidFill>
              <a:effectLst/>
              <a:latin typeface="ＭＳ Ｐゴシック"/>
            </a:rPr>
            <a:t>18</a:t>
          </a:r>
          <a:r>
            <a:rPr lang="ja-JP" altLang="en-US" sz="900" b="0" i="0" u="none" strike="noStrike">
              <a:solidFill>
                <a:srgbClr val="000000"/>
              </a:solidFill>
              <a:effectLst/>
              <a:latin typeface="ＭＳ Ｐゴシック"/>
            </a:rPr>
            <a:t>技術提案は自己採点の対象外である。</a:t>
          </a:r>
          <a:r>
            <a:rPr lang="en-US" altLang="ja-JP" sz="900" b="0" i="0" u="none" strike="noStrike">
              <a:solidFill>
                <a:srgbClr val="000000"/>
              </a:solidFill>
              <a:effectLst/>
              <a:latin typeface="ＭＳ Ｐゴシック"/>
            </a:rPr>
            <a:t>)</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4</a:t>
          </a:r>
          <a:r>
            <a:rPr lang="ja-JP" altLang="en-US" sz="900"/>
            <a:t> </a:t>
          </a:r>
          <a:r>
            <a:rPr lang="ja-JP" altLang="en-US" sz="900" b="0" i="0" u="none" strike="noStrike">
              <a:solidFill>
                <a:srgbClr val="000000"/>
              </a:solidFill>
              <a:effectLst/>
              <a:latin typeface="ＭＳ Ｐゴシック"/>
            </a:rPr>
            <a:t>複数入力及び未入力の評価項目は評価対象としません。</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5</a:t>
          </a:r>
          <a:r>
            <a:rPr lang="ja-JP" altLang="en-US" sz="900"/>
            <a:t> </a:t>
          </a:r>
          <a:r>
            <a:rPr lang="ja-JP" altLang="en-US" sz="900" b="0" i="0" u="none" strike="noStrike">
              <a:solidFill>
                <a:srgbClr val="000000"/>
              </a:solidFill>
              <a:effectLst/>
              <a:latin typeface="ＭＳ Ｐゴシック"/>
            </a:rPr>
            <a:t>行や列の削除や挿入など、</a:t>
          </a:r>
          <a:r>
            <a:rPr lang="ja-JP" altLang="en-US" sz="900" b="0" i="0" u="sng" strike="noStrike">
              <a:solidFill>
                <a:srgbClr val="000000"/>
              </a:solidFill>
              <a:effectLst/>
              <a:latin typeface="ＭＳ Ｐゴシック"/>
            </a:rPr>
            <a:t>様式を改変しないでください</a:t>
          </a:r>
          <a:r>
            <a:rPr lang="ja-JP" altLang="en-US" sz="900" b="0" i="0" u="none" strike="noStrike">
              <a:solidFill>
                <a:srgbClr val="000000"/>
              </a:solidFill>
              <a:effectLst/>
              <a:latin typeface="ＭＳ Ｐゴシック"/>
            </a:rPr>
            <a:t>。</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6</a:t>
          </a:r>
          <a:r>
            <a:rPr lang="ja-JP" altLang="en-US" sz="900"/>
            <a:t> </a:t>
          </a:r>
          <a:r>
            <a:rPr lang="ja-JP" altLang="en-US" sz="900" b="0" i="0" u="sng" strike="noStrike">
              <a:solidFill>
                <a:srgbClr val="000000"/>
              </a:solidFill>
              <a:effectLst/>
              <a:latin typeface="ＭＳ Ｐゴシック"/>
            </a:rPr>
            <a:t>本紙を</a:t>
          </a:r>
          <a:r>
            <a:rPr lang="en-US" altLang="ja-JP" sz="900" b="1" i="0" u="sng" strike="noStrike">
              <a:solidFill>
                <a:srgbClr val="000000"/>
              </a:solidFill>
              <a:effectLst/>
              <a:latin typeface="ＭＳ Ｐゴシック"/>
            </a:rPr>
            <a:t>TIF</a:t>
          </a:r>
          <a:r>
            <a:rPr lang="ja-JP" altLang="en-US" sz="900" b="0" i="0" u="sng" strike="noStrike">
              <a:solidFill>
                <a:srgbClr val="000000"/>
              </a:solidFill>
              <a:effectLst/>
              <a:latin typeface="ＭＳ Ｐゴシック"/>
            </a:rPr>
            <a:t>に変換し</a:t>
          </a:r>
          <a:r>
            <a:rPr lang="ja-JP" altLang="en-US" sz="900" b="0" i="0" u="none" strike="noStrike">
              <a:solidFill>
                <a:srgbClr val="000000"/>
              </a:solidFill>
              <a:effectLst/>
              <a:latin typeface="ＭＳ Ｐゴシック"/>
            </a:rPr>
            <a:t>、入札参加申請書（別の技術資料）とともに電子入札システムにより提出してください。</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7</a:t>
          </a:r>
          <a:r>
            <a:rPr lang="ja-JP" altLang="en-US" sz="900"/>
            <a:t> </a:t>
          </a:r>
          <a:r>
            <a:rPr lang="ja-JP" altLang="en-US" sz="900" b="0" i="0" u="none" strike="noStrike">
              <a:solidFill>
                <a:srgbClr val="000000"/>
              </a:solidFill>
              <a:effectLst/>
              <a:latin typeface="ＭＳ Ｐゴシック"/>
            </a:rPr>
            <a:t>提出資料については、各資料の空欄部に</a:t>
          </a:r>
          <a:r>
            <a:rPr lang="ja-JP" altLang="en-US" sz="900" b="1" i="0" u="none" strike="noStrike">
              <a:solidFill>
                <a:srgbClr val="FF0000"/>
              </a:solidFill>
              <a:effectLst/>
              <a:latin typeface="ＭＳ Ｐゴシック"/>
            </a:rPr>
            <a:t>通しページを記入</a:t>
          </a:r>
          <a:r>
            <a:rPr lang="ja-JP" altLang="en-US" sz="900" b="0" i="0" u="none" strike="noStrike">
              <a:solidFill>
                <a:srgbClr val="000000"/>
              </a:solidFill>
              <a:effectLst/>
              <a:latin typeface="ＭＳ Ｐゴシック"/>
            </a:rPr>
            <a:t>してください。（当様式を１ページ目とする。）</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8</a:t>
          </a:r>
          <a:r>
            <a:rPr lang="ja-JP" altLang="en-US" sz="900"/>
            <a:t> </a:t>
          </a:r>
          <a:r>
            <a:rPr lang="ja-JP" altLang="en-US" sz="900" b="0" i="0" u="none" strike="noStrike">
              <a:solidFill>
                <a:srgbClr val="000000"/>
              </a:solidFill>
              <a:effectLst/>
              <a:latin typeface="ＭＳ Ｐゴシック"/>
            </a:rPr>
            <a:t>本様式については、受注形態が特定建設共同企業体の場合、各構成員分を取りまとめの上１枚のみ提出してください。</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ja-JP" altLang="en-US" sz="900" b="1" i="0" u="none" strike="noStrike">
              <a:solidFill>
                <a:srgbClr val="FF0000"/>
              </a:solidFill>
              <a:effectLst/>
              <a:latin typeface="ＭＳ Ｐゴシック"/>
            </a:rPr>
            <a:t>　　（代表構成員以外から提出があった様式は無効とする。）</a:t>
          </a:r>
          <a:endParaRPr lang="en-US" altLang="ja-JP" sz="900" b="1" i="0" u="none" strike="noStrike">
            <a:solidFill>
              <a:srgbClr val="FF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9</a:t>
          </a:r>
          <a:r>
            <a:rPr lang="ja-JP" altLang="en-US" sz="900"/>
            <a:t> </a:t>
          </a:r>
          <a:r>
            <a:rPr lang="ja-JP" altLang="en-US" sz="900" b="0" i="0" u="none" strike="noStrike">
              <a:solidFill>
                <a:srgbClr val="000000"/>
              </a:solidFill>
              <a:effectLst/>
              <a:latin typeface="ＭＳ Ｐゴシック"/>
            </a:rPr>
            <a:t>技術資料等を審査の結果、</a:t>
          </a:r>
          <a:r>
            <a:rPr lang="ja-JP" altLang="en-US" sz="900" b="1" i="0" u="none" strike="noStrike">
              <a:solidFill>
                <a:srgbClr val="FF0000"/>
              </a:solidFill>
              <a:effectLst/>
              <a:latin typeface="ＭＳ Ｐゴシック"/>
            </a:rPr>
            <a:t>自己評点が</a:t>
          </a:r>
          <a:r>
            <a:rPr lang="ja-JP" altLang="en-US" sz="900" b="0" i="0" u="none" strike="noStrike">
              <a:solidFill>
                <a:srgbClr val="000000"/>
              </a:solidFill>
              <a:effectLst/>
              <a:latin typeface="ＭＳ Ｐゴシック"/>
            </a:rPr>
            <a:t>本来得られる</a:t>
          </a:r>
          <a:r>
            <a:rPr lang="ja-JP" altLang="en-US" sz="900" b="0" i="0" u="sng" strike="noStrike">
              <a:solidFill>
                <a:srgbClr val="000000"/>
              </a:solidFill>
              <a:effectLst/>
              <a:latin typeface="ＭＳ Ｐゴシック"/>
            </a:rPr>
            <a:t>評価点より</a:t>
          </a:r>
          <a:r>
            <a:rPr lang="ja-JP" altLang="en-US" sz="900" b="1" i="0" u="sng" strike="noStrike">
              <a:solidFill>
                <a:srgbClr val="FF0000"/>
              </a:solidFill>
              <a:effectLst/>
              <a:latin typeface="ＭＳ Ｐゴシック"/>
            </a:rPr>
            <a:t>高い場合</a:t>
          </a:r>
          <a:r>
            <a:rPr lang="ja-JP" altLang="en-US" sz="900" b="0" i="0" u="none" strike="noStrike">
              <a:solidFill>
                <a:srgbClr val="000000"/>
              </a:solidFill>
              <a:effectLst/>
              <a:latin typeface="ＭＳ Ｐゴシック"/>
            </a:rPr>
            <a:t>は、その評価項目は</a:t>
          </a:r>
          <a:r>
            <a:rPr lang="ja-JP" altLang="en-US" sz="900" b="1" i="0" u="sng" strike="noStrike">
              <a:solidFill>
                <a:srgbClr val="FF0000"/>
              </a:solidFill>
              <a:effectLst/>
              <a:latin typeface="ＭＳ Ｐゴシック"/>
            </a:rPr>
            <a:t>本来の評価点</a:t>
          </a:r>
          <a:r>
            <a:rPr lang="ja-JP" altLang="en-US" sz="900" b="0" i="0" u="none" strike="noStrike">
              <a:solidFill>
                <a:srgbClr val="000000"/>
              </a:solidFill>
              <a:effectLst/>
              <a:latin typeface="ＭＳ Ｐゴシック"/>
            </a:rPr>
            <a:t>となります。</a:t>
          </a:r>
          <a:endParaRPr lang="en-US" altLang="ja-JP" sz="900" b="0" i="0" u="none" strike="noStrike">
            <a:solidFill>
              <a:srgbClr val="00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900" b="0" i="0" u="none" strike="noStrike">
              <a:solidFill>
                <a:srgbClr val="000000"/>
              </a:solidFill>
              <a:effectLst/>
              <a:latin typeface="ＭＳ Ｐゴシック"/>
            </a:rPr>
            <a:t>　　</a:t>
          </a:r>
          <a:r>
            <a:rPr lang="ja-JP" altLang="en-US" sz="900"/>
            <a:t> </a:t>
          </a:r>
          <a:r>
            <a:rPr lang="ja-JP" altLang="en-US" sz="900" b="0" i="0" u="none" strike="noStrike">
              <a:solidFill>
                <a:srgbClr val="000000"/>
              </a:solidFill>
              <a:effectLst/>
              <a:latin typeface="ＭＳ Ｐゴシック"/>
            </a:rPr>
            <a:t>また、</a:t>
          </a:r>
          <a:r>
            <a:rPr lang="ja-JP" altLang="en-US" sz="900" b="1" i="0" u="none" strike="noStrike">
              <a:solidFill>
                <a:srgbClr val="FF0000"/>
              </a:solidFill>
              <a:effectLst/>
              <a:latin typeface="ＭＳ Ｐゴシック"/>
            </a:rPr>
            <a:t>自己評点が</a:t>
          </a:r>
          <a:r>
            <a:rPr lang="ja-JP" altLang="en-US" sz="900" b="0" i="0" u="none" strike="noStrike">
              <a:solidFill>
                <a:srgbClr val="000000"/>
              </a:solidFill>
              <a:effectLst/>
              <a:latin typeface="ＭＳ Ｐゴシック"/>
            </a:rPr>
            <a:t>本来得られる</a:t>
          </a:r>
          <a:r>
            <a:rPr lang="ja-JP" altLang="en-US" sz="900" b="0" i="0" u="sng" strike="noStrike">
              <a:solidFill>
                <a:srgbClr val="000000"/>
              </a:solidFill>
              <a:effectLst/>
              <a:latin typeface="ＭＳ Ｐゴシック"/>
            </a:rPr>
            <a:t>評価点より</a:t>
          </a:r>
          <a:r>
            <a:rPr lang="ja-JP" altLang="en-US" sz="900" b="1" i="0" u="sng" strike="noStrike">
              <a:solidFill>
                <a:srgbClr val="FF0000"/>
              </a:solidFill>
              <a:effectLst/>
              <a:latin typeface="ＭＳ Ｐゴシック"/>
            </a:rPr>
            <a:t>低い場合</a:t>
          </a:r>
          <a:r>
            <a:rPr lang="ja-JP" altLang="en-US" sz="900" b="0" i="0" u="none" strike="noStrike">
              <a:solidFill>
                <a:srgbClr val="000000"/>
              </a:solidFill>
              <a:effectLst/>
              <a:latin typeface="ＭＳ Ｐゴシック"/>
            </a:rPr>
            <a:t>は、その評価項目の</a:t>
          </a:r>
          <a:r>
            <a:rPr lang="ja-JP" altLang="en-US" sz="900" b="1" i="0" u="sng" strike="noStrike">
              <a:solidFill>
                <a:srgbClr val="FF0000"/>
              </a:solidFill>
              <a:effectLst/>
              <a:latin typeface="ＭＳ Ｐゴシック"/>
            </a:rPr>
            <a:t>評価点は自己評点</a:t>
          </a:r>
          <a:r>
            <a:rPr lang="ja-JP" altLang="en-US" sz="900" b="0" i="0" u="none" strike="noStrike">
              <a:solidFill>
                <a:srgbClr val="000000"/>
              </a:solidFill>
              <a:effectLst/>
              <a:latin typeface="ＭＳ Ｐゴシック"/>
            </a:rPr>
            <a:t>どおりとする。</a:t>
          </a:r>
          <a:endParaRPr lang="en-US" altLang="ja-JP" sz="900" b="0" i="0" u="none" strike="noStrike">
            <a:solidFill>
              <a:srgbClr val="000000"/>
            </a:solidFill>
            <a:effectLst/>
            <a:latin typeface="ＭＳ Ｐゴシック"/>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900" b="0" i="0" u="none" strike="noStrike">
              <a:solidFill>
                <a:srgbClr val="000000"/>
              </a:solidFill>
              <a:effectLst/>
              <a:latin typeface="ＭＳ Ｐゴシック"/>
            </a:rPr>
            <a:t>　　</a:t>
          </a:r>
          <a:r>
            <a:rPr lang="ja-JP" altLang="en-US" sz="900"/>
            <a:t> </a:t>
          </a:r>
          <a:r>
            <a:rPr lang="en-US" altLang="ja-JP" sz="900" b="1" i="0" u="none" strike="noStrike">
              <a:solidFill>
                <a:srgbClr val="FF0000"/>
              </a:solidFill>
              <a:effectLst/>
              <a:latin typeface="ＭＳ Ｐゴシック"/>
            </a:rPr>
            <a:t>【</a:t>
          </a:r>
          <a:r>
            <a:rPr lang="ja-JP" altLang="en-US" sz="900" b="1" i="0" u="none" strike="noStrike">
              <a:solidFill>
                <a:srgbClr val="FF0000"/>
              </a:solidFill>
              <a:effectLst/>
              <a:latin typeface="ＭＳ Ｐゴシック"/>
            </a:rPr>
            <a:t>過大評価⇒本来の評価点、　過小評価⇒評価点</a:t>
          </a:r>
          <a:r>
            <a:rPr lang="en-US" altLang="ja-JP" sz="900" b="1" i="0" u="none" strike="noStrike">
              <a:solidFill>
                <a:srgbClr val="FF0000"/>
              </a:solidFill>
              <a:effectLst/>
              <a:latin typeface="ＭＳ Ｐゴシック"/>
            </a:rPr>
            <a:t>=</a:t>
          </a:r>
          <a:r>
            <a:rPr lang="ja-JP" altLang="en-US" sz="900" b="1" i="0" u="none" strike="noStrike">
              <a:solidFill>
                <a:srgbClr val="FF0000"/>
              </a:solidFill>
              <a:effectLst/>
              <a:latin typeface="ＭＳ Ｐゴシック"/>
            </a:rPr>
            <a:t>自己評点</a:t>
          </a:r>
          <a:r>
            <a:rPr lang="en-US" altLang="ja-JP" sz="900" b="1" i="0" u="none" strike="noStrike">
              <a:solidFill>
                <a:srgbClr val="FF0000"/>
              </a:solidFill>
              <a:effectLst/>
              <a:latin typeface="ＭＳ Ｐゴシック"/>
            </a:rPr>
            <a:t>】</a:t>
          </a:r>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mn-ea"/>
              <a:ea typeface="+mn-ea"/>
            </a:rPr>
            <a:t>10</a:t>
          </a:r>
          <a:r>
            <a:rPr lang="ja-JP" altLang="en-US" sz="900">
              <a:latin typeface="+mn-ea"/>
              <a:ea typeface="+mn-ea"/>
            </a:rPr>
            <a:t> </a:t>
          </a:r>
          <a:r>
            <a:rPr lang="ja-JP" altLang="en-US" sz="900">
              <a:solidFill>
                <a:srgbClr val="FF0000"/>
              </a:solidFill>
            </a:rPr>
            <a:t>事後審査方式の場合</a:t>
          </a:r>
          <a:r>
            <a:rPr lang="ja-JP" altLang="en-US" sz="900"/>
            <a:t>は</a:t>
          </a:r>
          <a:r>
            <a:rPr lang="ja-JP" altLang="en-US" sz="900" b="0" i="0" u="none" strike="noStrike">
              <a:solidFill>
                <a:srgbClr val="000000"/>
              </a:solidFill>
              <a:effectLst/>
              <a:latin typeface="ＭＳ Ｐゴシック"/>
            </a:rPr>
            <a:t>仮の評価値</a:t>
          </a:r>
          <a:r>
            <a:rPr lang="en-US" altLang="ja-JP" sz="900" b="0" i="0" u="none" strike="noStrike">
              <a:solidFill>
                <a:srgbClr val="000000"/>
              </a:solidFill>
              <a:effectLst/>
              <a:latin typeface="ＭＳ Ｐゴシック"/>
            </a:rPr>
            <a:t>1</a:t>
          </a:r>
          <a:r>
            <a:rPr lang="ja-JP" altLang="en-US" sz="900" b="0" i="0" u="none" strike="noStrike">
              <a:solidFill>
                <a:srgbClr val="000000"/>
              </a:solidFill>
              <a:effectLst/>
              <a:latin typeface="ＭＳ Ｐゴシック"/>
            </a:rPr>
            <a:t>位の技術資料のみ審査を行い、落札者が特定された時点で</a:t>
          </a:r>
          <a:r>
            <a:rPr lang="ja-JP" altLang="en-US" sz="900" b="1" i="0" u="sng" strike="noStrike">
              <a:solidFill>
                <a:srgbClr val="FF0000"/>
              </a:solidFill>
              <a:effectLst/>
              <a:latin typeface="ＭＳ Ｐゴシック"/>
            </a:rPr>
            <a:t>仮の評価値</a:t>
          </a:r>
          <a:r>
            <a:rPr lang="en-US" altLang="ja-JP" sz="900" b="1" i="0" u="sng" strike="noStrike">
              <a:solidFill>
                <a:srgbClr val="FF0000"/>
              </a:solidFill>
              <a:effectLst/>
              <a:latin typeface="ＭＳ Ｐゴシック"/>
            </a:rPr>
            <a:t>2</a:t>
          </a:r>
          <a:r>
            <a:rPr lang="ja-JP" altLang="en-US" sz="900" b="1" i="0" u="sng" strike="noStrike">
              <a:solidFill>
                <a:srgbClr val="FF0000"/>
              </a:solidFill>
              <a:effectLst/>
              <a:latin typeface="ＭＳ Ｐゴシック"/>
            </a:rPr>
            <a:t>位以下</a:t>
          </a:r>
          <a:r>
            <a:rPr lang="ja-JP" altLang="en-US" sz="900" b="0" i="0" u="sng" strike="noStrike">
              <a:solidFill>
                <a:srgbClr val="FF0000"/>
              </a:solidFill>
              <a:effectLst/>
              <a:latin typeface="ＭＳ Ｐゴシック"/>
            </a:rPr>
            <a:t>の技術資料の審査は行いません</a:t>
          </a:r>
          <a:r>
            <a:rPr lang="ja-JP" altLang="en-US" sz="900" b="0" i="0" u="sng" strike="noStrike">
              <a:solidFill>
                <a:srgbClr val="000000"/>
              </a:solidFill>
              <a:effectLst/>
              <a:latin typeface="ＭＳ Ｐゴシック"/>
            </a:rPr>
            <a:t>。</a:t>
          </a:r>
          <a:r>
            <a:rPr lang="ja-JP" altLang="en-US" sz="900"/>
            <a:t> </a:t>
          </a:r>
          <a:endParaRPr lang="en-US" altLang="ja-JP" sz="900"/>
        </a:p>
        <a:p>
          <a:pPr marL="0" marR="0" indent="0" defTabSz="914400" eaLnBrk="1" fontAlgn="auto" latinLnBrk="0" hangingPunct="1">
            <a:lnSpc>
              <a:spcPct val="100000"/>
            </a:lnSpc>
            <a:spcBef>
              <a:spcPts val="0"/>
            </a:spcBef>
            <a:spcAft>
              <a:spcPts val="0"/>
            </a:spcAft>
            <a:buClrTx/>
            <a:buSzTx/>
            <a:buFontTx/>
            <a:buNone/>
            <a:tabLst/>
            <a:defRPr/>
          </a:pPr>
          <a:r>
            <a:rPr lang="en-US" altLang="ja-JP" sz="900" b="0" i="0" u="none" strike="noStrike">
              <a:solidFill>
                <a:srgbClr val="000000"/>
              </a:solidFill>
              <a:effectLst/>
              <a:latin typeface="ＭＳ Ｐゴシック"/>
            </a:rPr>
            <a:t>11</a:t>
          </a:r>
          <a:r>
            <a:rPr lang="ja-JP" altLang="en-US" sz="900"/>
            <a:t> </a:t>
          </a:r>
          <a:r>
            <a:rPr lang="ja-JP" altLang="en-US" sz="900" b="0" i="0" u="none" strike="noStrike">
              <a:solidFill>
                <a:srgbClr val="000000"/>
              </a:solidFill>
              <a:effectLst/>
              <a:latin typeface="ＭＳ Ｐゴシック"/>
            </a:rPr>
            <a:t>本資料の記載内容に疑義が生じ、確認の結果、虚偽の記載をしたことが確認された場合は指名停止措置を行うことがあります。</a:t>
          </a:r>
          <a:r>
            <a:rPr lang="ja-JP" altLang="en-US" sz="900"/>
            <a:t> </a:t>
          </a:r>
          <a:r>
            <a:rPr lang="ja-JP" altLang="en-US" sz="900" b="0" i="0" u="none" strike="noStrike">
              <a:solidFill>
                <a:schemeClr val="tx1"/>
              </a:solidFill>
              <a:effectLst/>
              <a:latin typeface="+mn-lt"/>
              <a:ea typeface="+mn-ea"/>
              <a:cs typeface="+mn-cs"/>
            </a:rPr>
            <a:t>。</a:t>
          </a:r>
          <a:r>
            <a:rPr lang="ja-JP" altLang="en-US" sz="900">
              <a:solidFill>
                <a:schemeClr val="tx1"/>
              </a:solidFill>
            </a:rPr>
            <a:t> </a:t>
          </a:r>
          <a:endParaRPr kumimoji="1" lang="ja-JP" altLang="en-US" sz="9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98534</xdr:colOff>
      <xdr:row>5</xdr:row>
      <xdr:rowOff>124810</xdr:rowOff>
    </xdr:from>
    <xdr:to>
      <xdr:col>7</xdr:col>
      <xdr:colOff>583603</xdr:colOff>
      <xdr:row>50</xdr:row>
      <xdr:rowOff>58888</xdr:rowOff>
    </xdr:to>
    <xdr:pic>
      <xdr:nvPicPr>
        <xdr:cNvPr id="75" name="図 7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534" y="1254672"/>
          <a:ext cx="4860000" cy="76263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571895</xdr:colOff>
      <xdr:row>15</xdr:row>
      <xdr:rowOff>11951</xdr:rowOff>
    </xdr:from>
    <xdr:to>
      <xdr:col>6</xdr:col>
      <xdr:colOff>210272</xdr:colOff>
      <xdr:row>49</xdr:row>
      <xdr:rowOff>72257</xdr:rowOff>
    </xdr:to>
    <xdr:sp macro="" textlink="">
      <xdr:nvSpPr>
        <xdr:cNvPr id="10" name="正方形/長方形 9">
          <a:extLst>
            <a:ext uri="{FF2B5EF4-FFF2-40B4-BE49-F238E27FC236}">
              <a16:creationId xmlns:a16="http://schemas.microsoft.com/office/drawing/2014/main" id="{00000000-0008-0000-0100-00000A000000}"/>
            </a:ext>
          </a:extLst>
        </xdr:cNvPr>
        <xdr:cNvSpPr/>
      </xdr:nvSpPr>
      <xdr:spPr>
        <a:xfrm>
          <a:off x="3580481" y="2862882"/>
          <a:ext cx="321550" cy="5860703"/>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470035</xdr:colOff>
      <xdr:row>15</xdr:row>
      <xdr:rowOff>7736</xdr:rowOff>
    </xdr:from>
    <xdr:to>
      <xdr:col>7</xdr:col>
      <xdr:colOff>563561</xdr:colOff>
      <xdr:row>49</xdr:row>
      <xdr:rowOff>78827</xdr:rowOff>
    </xdr:to>
    <xdr:sp macro="" textlink="">
      <xdr:nvSpPr>
        <xdr:cNvPr id="11" name="正方形/長方形 10">
          <a:extLst>
            <a:ext uri="{FF2B5EF4-FFF2-40B4-BE49-F238E27FC236}">
              <a16:creationId xmlns:a16="http://schemas.microsoft.com/office/drawing/2014/main" id="{00000000-0008-0000-0100-00000B000000}"/>
            </a:ext>
          </a:extLst>
        </xdr:cNvPr>
        <xdr:cNvSpPr/>
      </xdr:nvSpPr>
      <xdr:spPr>
        <a:xfrm>
          <a:off x="4161794" y="2858667"/>
          <a:ext cx="776698" cy="587148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243961</xdr:colOff>
      <xdr:row>32</xdr:row>
      <xdr:rowOff>141602</xdr:rowOff>
    </xdr:from>
    <xdr:to>
      <xdr:col>10</xdr:col>
      <xdr:colOff>733753</xdr:colOff>
      <xdr:row>34</xdr:row>
      <xdr:rowOff>55700</xdr:rowOff>
    </xdr:to>
    <xdr:sp macro="" textlink="">
      <xdr:nvSpPr>
        <xdr:cNvPr id="34" name="四角形吹き出し 33">
          <a:extLst>
            <a:ext uri="{FF2B5EF4-FFF2-40B4-BE49-F238E27FC236}">
              <a16:creationId xmlns:a16="http://schemas.microsoft.com/office/drawing/2014/main" id="{00000000-0008-0000-0100-000022000000}"/>
            </a:ext>
          </a:extLst>
        </xdr:cNvPr>
        <xdr:cNvSpPr/>
      </xdr:nvSpPr>
      <xdr:spPr>
        <a:xfrm>
          <a:off x="5302064" y="5896016"/>
          <a:ext cx="1856137" cy="255684"/>
        </a:xfrm>
        <a:prstGeom prst="wedgeRectCallout">
          <a:avLst>
            <a:gd name="adj1" fmla="val -63231"/>
            <a:gd name="adj2" fmla="val 37236"/>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16</xdr:col>
      <xdr:colOff>307045</xdr:colOff>
      <xdr:row>10</xdr:row>
      <xdr:rowOff>13462</xdr:rowOff>
    </xdr:from>
    <xdr:to>
      <xdr:col>18</xdr:col>
      <xdr:colOff>398931</xdr:colOff>
      <xdr:row>20</xdr:row>
      <xdr:rowOff>118577</xdr:rowOff>
    </xdr:to>
    <xdr:sp macro="" textlink="">
      <xdr:nvSpPr>
        <xdr:cNvPr id="82" name="正方形/長方形 81">
          <a:extLst>
            <a:ext uri="{FF2B5EF4-FFF2-40B4-BE49-F238E27FC236}">
              <a16:creationId xmlns:a16="http://schemas.microsoft.com/office/drawing/2014/main" id="{00000000-0008-0000-0100-000052000000}"/>
            </a:ext>
          </a:extLst>
        </xdr:cNvPr>
        <xdr:cNvSpPr>
          <a:spLocks noChangeAspect="1"/>
        </xdr:cNvSpPr>
      </xdr:nvSpPr>
      <xdr:spPr>
        <a:xfrm>
          <a:off x="9764810" y="1967768"/>
          <a:ext cx="1311086" cy="1817374"/>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800"/>
        </a:p>
      </xdr:txBody>
    </xdr:sp>
    <xdr:clientData/>
  </xdr:twoCellAnchor>
  <xdr:twoCellAnchor>
    <xdr:from>
      <xdr:col>16</xdr:col>
      <xdr:colOff>89655</xdr:colOff>
      <xdr:row>11</xdr:row>
      <xdr:rowOff>14</xdr:rowOff>
    </xdr:from>
    <xdr:to>
      <xdr:col>18</xdr:col>
      <xdr:colOff>181541</xdr:colOff>
      <xdr:row>21</xdr:row>
      <xdr:rowOff>114093</xdr:rowOff>
    </xdr:to>
    <xdr:sp macro="" textlink="">
      <xdr:nvSpPr>
        <xdr:cNvPr id="83" name="正方形/長方形 82">
          <a:extLst>
            <a:ext uri="{FF2B5EF4-FFF2-40B4-BE49-F238E27FC236}">
              <a16:creationId xmlns:a16="http://schemas.microsoft.com/office/drawing/2014/main" id="{00000000-0008-0000-0100-000053000000}"/>
            </a:ext>
          </a:extLst>
        </xdr:cNvPr>
        <xdr:cNvSpPr>
          <a:spLocks noChangeAspect="1"/>
        </xdr:cNvSpPr>
      </xdr:nvSpPr>
      <xdr:spPr>
        <a:xfrm>
          <a:off x="9547420" y="2133614"/>
          <a:ext cx="1311086" cy="1817373"/>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800"/>
        </a:p>
      </xdr:txBody>
    </xdr:sp>
    <xdr:clientData/>
  </xdr:twoCellAnchor>
  <xdr:twoCellAnchor>
    <xdr:from>
      <xdr:col>16</xdr:col>
      <xdr:colOff>333942</xdr:colOff>
      <xdr:row>10</xdr:row>
      <xdr:rowOff>35871</xdr:rowOff>
    </xdr:from>
    <xdr:to>
      <xdr:col>18</xdr:col>
      <xdr:colOff>345149</xdr:colOff>
      <xdr:row>11</xdr:row>
      <xdr:rowOff>138963</xdr:rowOff>
    </xdr:to>
    <xdr:sp macro="" textlink="">
      <xdr:nvSpPr>
        <xdr:cNvPr id="85" name="テキスト ボックス 84">
          <a:extLst>
            <a:ext uri="{FF2B5EF4-FFF2-40B4-BE49-F238E27FC236}">
              <a16:creationId xmlns:a16="http://schemas.microsoft.com/office/drawing/2014/main" id="{00000000-0008-0000-0100-000055000000}"/>
            </a:ext>
          </a:extLst>
        </xdr:cNvPr>
        <xdr:cNvSpPr txBox="1">
          <a:spLocks noChangeAspect="1"/>
        </xdr:cNvSpPr>
      </xdr:nvSpPr>
      <xdr:spPr>
        <a:xfrm>
          <a:off x="9791707" y="1990177"/>
          <a:ext cx="1230407" cy="2823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r"/>
          <a:r>
            <a:rPr kumimoji="1" lang="ja-JP" altLang="en-US" sz="700" b="1">
              <a:solidFill>
                <a:sysClr val="windowText" lastClr="000000"/>
              </a:solidFill>
            </a:rPr>
            <a:t>添付書類</a:t>
          </a:r>
          <a:endParaRPr kumimoji="1" lang="en-US" altLang="ja-JP" sz="700" b="1">
            <a:solidFill>
              <a:sysClr val="windowText" lastClr="000000"/>
            </a:solidFill>
          </a:endParaRPr>
        </a:p>
      </xdr:txBody>
    </xdr:sp>
    <xdr:clientData/>
  </xdr:twoCellAnchor>
  <xdr:twoCellAnchor>
    <xdr:from>
      <xdr:col>15</xdr:col>
      <xdr:colOff>383241</xdr:colOff>
      <xdr:row>13</xdr:row>
      <xdr:rowOff>109841</xdr:rowOff>
    </xdr:from>
    <xdr:to>
      <xdr:col>17</xdr:col>
      <xdr:colOff>475128</xdr:colOff>
      <xdr:row>24</xdr:row>
      <xdr:rowOff>42387</xdr:rowOff>
    </xdr:to>
    <xdr:sp macro="" textlink="">
      <xdr:nvSpPr>
        <xdr:cNvPr id="78" name="正方形/長方形 77">
          <a:extLst>
            <a:ext uri="{FF2B5EF4-FFF2-40B4-BE49-F238E27FC236}">
              <a16:creationId xmlns:a16="http://schemas.microsoft.com/office/drawing/2014/main" id="{00000000-0008-0000-0100-00004E000000}"/>
            </a:ext>
          </a:extLst>
        </xdr:cNvPr>
        <xdr:cNvSpPr>
          <a:spLocks noChangeAspect="1"/>
        </xdr:cNvSpPr>
      </xdr:nvSpPr>
      <xdr:spPr>
        <a:xfrm>
          <a:off x="9231406" y="2584100"/>
          <a:ext cx="1311087" cy="1806169"/>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800"/>
        </a:p>
      </xdr:txBody>
    </xdr:sp>
    <xdr:clientData/>
  </xdr:twoCellAnchor>
  <xdr:twoCellAnchor>
    <xdr:from>
      <xdr:col>15</xdr:col>
      <xdr:colOff>251016</xdr:colOff>
      <xdr:row>14</xdr:row>
      <xdr:rowOff>105357</xdr:rowOff>
    </xdr:from>
    <xdr:to>
      <xdr:col>17</xdr:col>
      <xdr:colOff>345139</xdr:colOff>
      <xdr:row>25</xdr:row>
      <xdr:rowOff>37900</xdr:rowOff>
    </xdr:to>
    <xdr:sp macro="" textlink="">
      <xdr:nvSpPr>
        <xdr:cNvPr id="79" name="正方形/長方形 78">
          <a:extLst>
            <a:ext uri="{FF2B5EF4-FFF2-40B4-BE49-F238E27FC236}">
              <a16:creationId xmlns:a16="http://schemas.microsoft.com/office/drawing/2014/main" id="{00000000-0008-0000-0100-00004F000000}"/>
            </a:ext>
          </a:extLst>
        </xdr:cNvPr>
        <xdr:cNvSpPr>
          <a:spLocks noChangeAspect="1"/>
        </xdr:cNvSpPr>
      </xdr:nvSpPr>
      <xdr:spPr>
        <a:xfrm>
          <a:off x="9099181" y="2749945"/>
          <a:ext cx="1313323" cy="1806167"/>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800"/>
        </a:p>
      </xdr:txBody>
    </xdr:sp>
    <xdr:clientData/>
  </xdr:twoCellAnchor>
  <xdr:twoCellAnchor>
    <xdr:from>
      <xdr:col>15</xdr:col>
      <xdr:colOff>472891</xdr:colOff>
      <xdr:row>13</xdr:row>
      <xdr:rowOff>132250</xdr:rowOff>
    </xdr:from>
    <xdr:to>
      <xdr:col>17</xdr:col>
      <xdr:colOff>410140</xdr:colOff>
      <xdr:row>15</xdr:row>
      <xdr:rowOff>62770</xdr:rowOff>
    </xdr:to>
    <xdr:sp macro="" textlink="">
      <xdr:nvSpPr>
        <xdr:cNvPr id="81" name="テキスト ボックス 80">
          <a:extLst>
            <a:ext uri="{FF2B5EF4-FFF2-40B4-BE49-F238E27FC236}">
              <a16:creationId xmlns:a16="http://schemas.microsoft.com/office/drawing/2014/main" id="{00000000-0008-0000-0100-000051000000}"/>
            </a:ext>
          </a:extLst>
        </xdr:cNvPr>
        <xdr:cNvSpPr txBox="1">
          <a:spLocks noChangeAspect="1"/>
        </xdr:cNvSpPr>
      </xdr:nvSpPr>
      <xdr:spPr>
        <a:xfrm>
          <a:off x="9321056" y="2606509"/>
          <a:ext cx="1156449" cy="2711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r"/>
          <a:r>
            <a:rPr kumimoji="1" lang="ja-JP" altLang="en-US" sz="700" b="1">
              <a:solidFill>
                <a:sysClr val="windowText" lastClr="000000"/>
              </a:solidFill>
            </a:rPr>
            <a:t>添付書類</a:t>
          </a:r>
          <a:endParaRPr kumimoji="1" lang="en-US" altLang="ja-JP" sz="700" b="1">
            <a:solidFill>
              <a:sysClr val="windowText" lastClr="000000"/>
            </a:solidFill>
          </a:endParaRPr>
        </a:p>
      </xdr:txBody>
    </xdr:sp>
    <xdr:clientData/>
  </xdr:twoCellAnchor>
  <xdr:twoCellAnchor>
    <xdr:from>
      <xdr:col>15</xdr:col>
      <xdr:colOff>127743</xdr:colOff>
      <xdr:row>15</xdr:row>
      <xdr:rowOff>132255</xdr:rowOff>
    </xdr:from>
    <xdr:to>
      <xdr:col>17</xdr:col>
      <xdr:colOff>219630</xdr:colOff>
      <xdr:row>26</xdr:row>
      <xdr:rowOff>64799</xdr:rowOff>
    </xdr:to>
    <xdr:sp macro="" textlink="">
      <xdr:nvSpPr>
        <xdr:cNvPr id="71" name="正方形/長方形 70">
          <a:extLst>
            <a:ext uri="{FF2B5EF4-FFF2-40B4-BE49-F238E27FC236}">
              <a16:creationId xmlns:a16="http://schemas.microsoft.com/office/drawing/2014/main" id="{00000000-0008-0000-0100-000047000000}"/>
            </a:ext>
          </a:extLst>
        </xdr:cNvPr>
        <xdr:cNvSpPr>
          <a:spLocks noChangeAspect="1"/>
        </xdr:cNvSpPr>
      </xdr:nvSpPr>
      <xdr:spPr>
        <a:xfrm>
          <a:off x="8975908" y="2947173"/>
          <a:ext cx="1311087" cy="1806167"/>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800"/>
        </a:p>
      </xdr:txBody>
    </xdr:sp>
    <xdr:clientData/>
  </xdr:twoCellAnchor>
  <xdr:twoCellAnchor>
    <xdr:from>
      <xdr:col>14</xdr:col>
      <xdr:colOff>598395</xdr:colOff>
      <xdr:row>16</xdr:row>
      <xdr:rowOff>116563</xdr:rowOff>
    </xdr:from>
    <xdr:to>
      <xdr:col>17</xdr:col>
      <xdr:colOff>80682</xdr:colOff>
      <xdr:row>27</xdr:row>
      <xdr:rowOff>49107</xdr:rowOff>
    </xdr:to>
    <xdr:sp macro="" textlink="">
      <xdr:nvSpPr>
        <xdr:cNvPr id="69" name="正方形/長方形 68">
          <a:extLst>
            <a:ext uri="{FF2B5EF4-FFF2-40B4-BE49-F238E27FC236}">
              <a16:creationId xmlns:a16="http://schemas.microsoft.com/office/drawing/2014/main" id="{00000000-0008-0000-0100-000045000000}"/>
            </a:ext>
          </a:extLst>
        </xdr:cNvPr>
        <xdr:cNvSpPr>
          <a:spLocks noChangeAspect="1"/>
        </xdr:cNvSpPr>
      </xdr:nvSpPr>
      <xdr:spPr>
        <a:xfrm>
          <a:off x="8836960" y="3101810"/>
          <a:ext cx="1311087" cy="1806168"/>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800"/>
        </a:p>
      </xdr:txBody>
    </xdr:sp>
    <xdr:clientData/>
  </xdr:twoCellAnchor>
  <xdr:twoCellAnchor>
    <xdr:from>
      <xdr:col>14</xdr:col>
      <xdr:colOff>445995</xdr:colOff>
      <xdr:row>17</xdr:row>
      <xdr:rowOff>143462</xdr:rowOff>
    </xdr:from>
    <xdr:to>
      <xdr:col>16</xdr:col>
      <xdr:colOff>537882</xdr:colOff>
      <xdr:row>28</xdr:row>
      <xdr:rowOff>76007</xdr:rowOff>
    </xdr:to>
    <xdr:sp macro="" textlink="">
      <xdr:nvSpPr>
        <xdr:cNvPr id="67" name="正方形/長方形 66">
          <a:extLst>
            <a:ext uri="{FF2B5EF4-FFF2-40B4-BE49-F238E27FC236}">
              <a16:creationId xmlns:a16="http://schemas.microsoft.com/office/drawing/2014/main" id="{00000000-0008-0000-0100-000043000000}"/>
            </a:ext>
          </a:extLst>
        </xdr:cNvPr>
        <xdr:cNvSpPr>
          <a:spLocks noChangeAspect="1"/>
        </xdr:cNvSpPr>
      </xdr:nvSpPr>
      <xdr:spPr>
        <a:xfrm>
          <a:off x="8684560" y="3299038"/>
          <a:ext cx="1311087" cy="1806169"/>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800"/>
        </a:p>
      </xdr:txBody>
    </xdr:sp>
    <xdr:clientData/>
  </xdr:twoCellAnchor>
  <xdr:twoCellAnchor>
    <xdr:from>
      <xdr:col>5</xdr:col>
      <xdr:colOff>304800</xdr:colOff>
      <xdr:row>12</xdr:row>
      <xdr:rowOff>140677</xdr:rowOff>
    </xdr:from>
    <xdr:to>
      <xdr:col>7</xdr:col>
      <xdr:colOff>511532</xdr:colOff>
      <xdr:row>13</xdr:row>
      <xdr:rowOff>152401</xdr:rowOff>
    </xdr:to>
    <xdr:sp macro="" textlink="">
      <xdr:nvSpPr>
        <xdr:cNvPr id="13" name="四角形吹き出し 12">
          <a:extLst>
            <a:ext uri="{FF2B5EF4-FFF2-40B4-BE49-F238E27FC236}">
              <a16:creationId xmlns:a16="http://schemas.microsoft.com/office/drawing/2014/main" id="{00000000-0008-0000-0100-00000D000000}"/>
            </a:ext>
          </a:extLst>
        </xdr:cNvPr>
        <xdr:cNvSpPr/>
      </xdr:nvSpPr>
      <xdr:spPr>
        <a:xfrm>
          <a:off x="2995246" y="2432539"/>
          <a:ext cx="1425932" cy="181708"/>
        </a:xfrm>
        <a:prstGeom prst="wedgeRectCallout">
          <a:avLst>
            <a:gd name="adj1" fmla="val -23778"/>
            <a:gd name="adj2" fmla="val 141596"/>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5</xdr:col>
      <xdr:colOff>351692</xdr:colOff>
      <xdr:row>12</xdr:row>
      <xdr:rowOff>150109</xdr:rowOff>
    </xdr:from>
    <xdr:to>
      <xdr:col>7</xdr:col>
      <xdr:colOff>501364</xdr:colOff>
      <xdr:row>13</xdr:row>
      <xdr:rowOff>164122</xdr:rowOff>
    </xdr:to>
    <xdr:sp macro="" textlink="">
      <xdr:nvSpPr>
        <xdr:cNvPr id="14" name="テキスト ボックス 13">
          <a:extLst>
            <a:ext uri="{FF2B5EF4-FFF2-40B4-BE49-F238E27FC236}">
              <a16:creationId xmlns:a16="http://schemas.microsoft.com/office/drawing/2014/main" id="{00000000-0008-0000-0100-00000E000000}"/>
            </a:ext>
          </a:extLst>
        </xdr:cNvPr>
        <xdr:cNvSpPr txBox="1"/>
      </xdr:nvSpPr>
      <xdr:spPr>
        <a:xfrm>
          <a:off x="3042138" y="2441971"/>
          <a:ext cx="1368872" cy="1839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FF0000"/>
              </a:solidFill>
            </a:rPr>
            <a:t>「該当」欄を入力（○を選択）</a:t>
          </a:r>
        </a:p>
      </xdr:txBody>
    </xdr:sp>
    <xdr:clientData/>
  </xdr:twoCellAnchor>
  <xdr:twoCellAnchor>
    <xdr:from>
      <xdr:col>8</xdr:col>
      <xdr:colOff>218323</xdr:colOff>
      <xdr:row>10</xdr:row>
      <xdr:rowOff>148225</xdr:rowOff>
    </xdr:from>
    <xdr:to>
      <xdr:col>10</xdr:col>
      <xdr:colOff>615888</xdr:colOff>
      <xdr:row>13</xdr:row>
      <xdr:rowOff>79765</xdr:rowOff>
    </xdr:to>
    <xdr:sp macro="" textlink="">
      <xdr:nvSpPr>
        <xdr:cNvPr id="18" name="四角形吹き出し 17">
          <a:extLst>
            <a:ext uri="{FF2B5EF4-FFF2-40B4-BE49-F238E27FC236}">
              <a16:creationId xmlns:a16="http://schemas.microsoft.com/office/drawing/2014/main" id="{00000000-0008-0000-0100-000012000000}"/>
            </a:ext>
          </a:extLst>
        </xdr:cNvPr>
        <xdr:cNvSpPr/>
      </xdr:nvSpPr>
      <xdr:spPr>
        <a:xfrm>
          <a:off x="5276426" y="2132053"/>
          <a:ext cx="1763910" cy="457057"/>
        </a:xfrm>
        <a:prstGeom prst="wedgeRectCallout">
          <a:avLst>
            <a:gd name="adj1" fmla="val -74916"/>
            <a:gd name="adj2" fmla="val 128377"/>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334276</xdr:colOff>
      <xdr:row>11</xdr:row>
      <xdr:rowOff>28567</xdr:rowOff>
    </xdr:from>
    <xdr:to>
      <xdr:col>10</xdr:col>
      <xdr:colOff>541342</xdr:colOff>
      <xdr:row>13</xdr:row>
      <xdr:rowOff>53881</xdr:rowOff>
    </xdr:to>
    <xdr:sp macro="" textlink="">
      <xdr:nvSpPr>
        <xdr:cNvPr id="19" name="テキスト ボックス 18">
          <a:extLst>
            <a:ext uri="{FF2B5EF4-FFF2-40B4-BE49-F238E27FC236}">
              <a16:creationId xmlns:a16="http://schemas.microsoft.com/office/drawing/2014/main" id="{00000000-0008-0000-0100-000013000000}"/>
            </a:ext>
          </a:extLst>
        </xdr:cNvPr>
        <xdr:cNvSpPr txBox="1"/>
      </xdr:nvSpPr>
      <xdr:spPr>
        <a:xfrm>
          <a:off x="5392379" y="2196326"/>
          <a:ext cx="1573411" cy="366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FF0000"/>
              </a:solidFill>
            </a:rPr>
            <a:t>提出様式の掲載ﾍﾟｰｼﾞを記入</a:t>
          </a:r>
          <a:endParaRPr kumimoji="1" lang="en-US" altLang="ja-JP" sz="900" b="1">
            <a:solidFill>
              <a:srgbClr val="FF0000"/>
            </a:solidFill>
          </a:endParaRPr>
        </a:p>
        <a:p>
          <a:r>
            <a:rPr kumimoji="1" lang="ja-JP" altLang="en-US" sz="900" b="1">
              <a:solidFill>
                <a:srgbClr val="FF0000"/>
              </a:solidFill>
            </a:rPr>
            <a:t>（未提出は不要）</a:t>
          </a:r>
        </a:p>
      </xdr:txBody>
    </xdr:sp>
    <xdr:clientData/>
  </xdr:twoCellAnchor>
  <xdr:twoCellAnchor>
    <xdr:from>
      <xdr:col>8</xdr:col>
      <xdr:colOff>315459</xdr:colOff>
      <xdr:row>32</xdr:row>
      <xdr:rowOff>106433</xdr:rowOff>
    </xdr:from>
    <xdr:to>
      <xdr:col>10</xdr:col>
      <xdr:colOff>838589</xdr:colOff>
      <xdr:row>34</xdr:row>
      <xdr:rowOff>107189</xdr:rowOff>
    </xdr:to>
    <xdr:sp macro="" textlink="">
      <xdr:nvSpPr>
        <xdr:cNvPr id="20" name="テキスト ボックス 19">
          <a:extLst>
            <a:ext uri="{FF2B5EF4-FFF2-40B4-BE49-F238E27FC236}">
              <a16:creationId xmlns:a16="http://schemas.microsoft.com/office/drawing/2014/main" id="{00000000-0008-0000-0100-000014000000}"/>
            </a:ext>
          </a:extLst>
        </xdr:cNvPr>
        <xdr:cNvSpPr txBox="1"/>
      </xdr:nvSpPr>
      <xdr:spPr>
        <a:xfrm>
          <a:off x="5373562" y="5860847"/>
          <a:ext cx="1889475" cy="3423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00B050"/>
              </a:solidFill>
            </a:rPr>
            <a:t>複数入力は評価対象としない</a:t>
          </a:r>
        </a:p>
      </xdr:txBody>
    </xdr:sp>
    <xdr:clientData/>
  </xdr:twoCellAnchor>
  <xdr:twoCellAnchor>
    <xdr:from>
      <xdr:col>3</xdr:col>
      <xdr:colOff>298647</xdr:colOff>
      <xdr:row>7</xdr:row>
      <xdr:rowOff>131380</xdr:rowOff>
    </xdr:from>
    <xdr:to>
      <xdr:col>7</xdr:col>
      <xdr:colOff>601124</xdr:colOff>
      <xdr:row>12</xdr:row>
      <xdr:rowOff>47297</xdr:rowOff>
    </xdr:to>
    <xdr:sp macro="" textlink="">
      <xdr:nvSpPr>
        <xdr:cNvPr id="25" name="正方形/長方形 24">
          <a:extLst>
            <a:ext uri="{FF2B5EF4-FFF2-40B4-BE49-F238E27FC236}">
              <a16:creationId xmlns:a16="http://schemas.microsoft.com/office/drawing/2014/main" id="{00000000-0008-0000-0100-000019000000}"/>
            </a:ext>
          </a:extLst>
        </xdr:cNvPr>
        <xdr:cNvSpPr/>
      </xdr:nvSpPr>
      <xdr:spPr>
        <a:xfrm>
          <a:off x="1770095" y="1560787"/>
          <a:ext cx="2740877" cy="7620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5</xdr:col>
      <xdr:colOff>61751</xdr:colOff>
      <xdr:row>42</xdr:row>
      <xdr:rowOff>49926</xdr:rowOff>
    </xdr:from>
    <xdr:to>
      <xdr:col>7</xdr:col>
      <xdr:colOff>617484</xdr:colOff>
      <xdr:row>43</xdr:row>
      <xdr:rowOff>45647</xdr:rowOff>
    </xdr:to>
    <xdr:sp macro="" textlink="">
      <xdr:nvSpPr>
        <xdr:cNvPr id="31" name="正方形/長方形 30">
          <a:extLst>
            <a:ext uri="{FF2B5EF4-FFF2-40B4-BE49-F238E27FC236}">
              <a16:creationId xmlns:a16="http://schemas.microsoft.com/office/drawing/2014/main" id="{00000000-0008-0000-0100-00001F000000}"/>
            </a:ext>
          </a:extLst>
        </xdr:cNvPr>
        <xdr:cNvSpPr/>
      </xdr:nvSpPr>
      <xdr:spPr>
        <a:xfrm>
          <a:off x="3070337" y="7512271"/>
          <a:ext cx="1922078" cy="166514"/>
        </a:xfrm>
        <a:prstGeom prst="rect">
          <a:avLst/>
        </a:prstGeom>
        <a:no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5</xdr:col>
      <xdr:colOff>61483</xdr:colOff>
      <xdr:row>46</xdr:row>
      <xdr:rowOff>157655</xdr:rowOff>
    </xdr:from>
    <xdr:to>
      <xdr:col>7</xdr:col>
      <xdr:colOff>617484</xdr:colOff>
      <xdr:row>48</xdr:row>
      <xdr:rowOff>122006</xdr:rowOff>
    </xdr:to>
    <xdr:sp macro="" textlink="">
      <xdr:nvSpPr>
        <xdr:cNvPr id="32" name="正方形/長方形 31">
          <a:extLst>
            <a:ext uri="{FF2B5EF4-FFF2-40B4-BE49-F238E27FC236}">
              <a16:creationId xmlns:a16="http://schemas.microsoft.com/office/drawing/2014/main" id="{00000000-0008-0000-0100-000020000000}"/>
            </a:ext>
          </a:extLst>
        </xdr:cNvPr>
        <xdr:cNvSpPr/>
      </xdr:nvSpPr>
      <xdr:spPr>
        <a:xfrm>
          <a:off x="3070069" y="8303172"/>
          <a:ext cx="1922346" cy="299368"/>
        </a:xfrm>
        <a:prstGeom prst="rect">
          <a:avLst/>
        </a:prstGeom>
        <a:no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527578</xdr:colOff>
      <xdr:row>18</xdr:row>
      <xdr:rowOff>53179</xdr:rowOff>
    </xdr:from>
    <xdr:to>
      <xdr:col>7</xdr:col>
      <xdr:colOff>524927</xdr:colOff>
      <xdr:row>19</xdr:row>
      <xdr:rowOff>73035</xdr:rowOff>
    </xdr:to>
    <xdr:sp macro="" textlink="">
      <xdr:nvSpPr>
        <xdr:cNvPr id="27" name="正方形/長方形 26">
          <a:extLst>
            <a:ext uri="{FF2B5EF4-FFF2-40B4-BE49-F238E27FC236}">
              <a16:creationId xmlns:a16="http://schemas.microsoft.com/office/drawing/2014/main" id="{00000000-0008-0000-0100-00001B000000}"/>
            </a:ext>
          </a:extLst>
        </xdr:cNvPr>
        <xdr:cNvSpPr/>
      </xdr:nvSpPr>
      <xdr:spPr>
        <a:xfrm>
          <a:off x="4219337" y="3416489"/>
          <a:ext cx="680521" cy="190649"/>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5</xdr:col>
      <xdr:colOff>59788</xdr:colOff>
      <xdr:row>32</xdr:row>
      <xdr:rowOff>72257</xdr:rowOff>
    </xdr:from>
    <xdr:to>
      <xdr:col>7</xdr:col>
      <xdr:colOff>624052</xdr:colOff>
      <xdr:row>35</xdr:row>
      <xdr:rowOff>91965</xdr:rowOff>
    </xdr:to>
    <xdr:sp macro="" textlink="">
      <xdr:nvSpPr>
        <xdr:cNvPr id="28" name="正方形/長方形 27">
          <a:extLst>
            <a:ext uri="{FF2B5EF4-FFF2-40B4-BE49-F238E27FC236}">
              <a16:creationId xmlns:a16="http://schemas.microsoft.com/office/drawing/2014/main" id="{00000000-0008-0000-0100-00001C000000}"/>
            </a:ext>
          </a:extLst>
        </xdr:cNvPr>
        <xdr:cNvSpPr/>
      </xdr:nvSpPr>
      <xdr:spPr>
        <a:xfrm>
          <a:off x="3068374" y="5826671"/>
          <a:ext cx="1930609" cy="532087"/>
        </a:xfrm>
        <a:prstGeom prst="rect">
          <a:avLst/>
        </a:prstGeom>
        <a:no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399175</xdr:colOff>
      <xdr:row>16</xdr:row>
      <xdr:rowOff>39844</xdr:rowOff>
    </xdr:from>
    <xdr:to>
      <xdr:col>10</xdr:col>
      <xdr:colOff>513807</xdr:colOff>
      <xdr:row>17</xdr:row>
      <xdr:rowOff>102751</xdr:rowOff>
    </xdr:to>
    <xdr:sp macro="" textlink="">
      <xdr:nvSpPr>
        <xdr:cNvPr id="30" name="四角形吹き出し 29">
          <a:extLst>
            <a:ext uri="{FF2B5EF4-FFF2-40B4-BE49-F238E27FC236}">
              <a16:creationId xmlns:a16="http://schemas.microsoft.com/office/drawing/2014/main" id="{00000000-0008-0000-0100-00001E000000}"/>
            </a:ext>
          </a:extLst>
        </xdr:cNvPr>
        <xdr:cNvSpPr/>
      </xdr:nvSpPr>
      <xdr:spPr>
        <a:xfrm>
          <a:off x="5457278" y="3061568"/>
          <a:ext cx="1480977" cy="233700"/>
        </a:xfrm>
        <a:prstGeom prst="wedgeRectCallout">
          <a:avLst>
            <a:gd name="adj1" fmla="val -86467"/>
            <a:gd name="adj2" fmla="val 138214"/>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513722</xdr:colOff>
      <xdr:row>16</xdr:row>
      <xdr:rowOff>37217</xdr:rowOff>
    </xdr:from>
    <xdr:to>
      <xdr:col>10</xdr:col>
      <xdr:colOff>511233</xdr:colOff>
      <xdr:row>17</xdr:row>
      <xdr:rowOff>137417</xdr:rowOff>
    </xdr:to>
    <xdr:sp macro="" textlink="">
      <xdr:nvSpPr>
        <xdr:cNvPr id="33" name="テキスト ボックス 32">
          <a:extLst>
            <a:ext uri="{FF2B5EF4-FFF2-40B4-BE49-F238E27FC236}">
              <a16:creationId xmlns:a16="http://schemas.microsoft.com/office/drawing/2014/main" id="{00000000-0008-0000-0100-000021000000}"/>
            </a:ext>
          </a:extLst>
        </xdr:cNvPr>
        <xdr:cNvSpPr txBox="1"/>
      </xdr:nvSpPr>
      <xdr:spPr>
        <a:xfrm>
          <a:off x="5571825" y="3058941"/>
          <a:ext cx="1363856" cy="270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FF0000"/>
              </a:solidFill>
            </a:rPr>
            <a:t>対象工事の件数を記入</a:t>
          </a:r>
        </a:p>
      </xdr:txBody>
    </xdr:sp>
    <xdr:clientData/>
  </xdr:twoCellAnchor>
  <xdr:twoCellAnchor>
    <xdr:from>
      <xdr:col>8</xdr:col>
      <xdr:colOff>207082</xdr:colOff>
      <xdr:row>46</xdr:row>
      <xdr:rowOff>7298</xdr:rowOff>
    </xdr:from>
    <xdr:to>
      <xdr:col>10</xdr:col>
      <xdr:colOff>850841</xdr:colOff>
      <xdr:row>48</xdr:row>
      <xdr:rowOff>159564</xdr:rowOff>
    </xdr:to>
    <xdr:sp macro="" textlink="">
      <xdr:nvSpPr>
        <xdr:cNvPr id="36" name="四角形吹き出し 35">
          <a:extLst>
            <a:ext uri="{FF2B5EF4-FFF2-40B4-BE49-F238E27FC236}">
              <a16:creationId xmlns:a16="http://schemas.microsoft.com/office/drawing/2014/main" id="{00000000-0008-0000-0100-000024000000}"/>
            </a:ext>
          </a:extLst>
        </xdr:cNvPr>
        <xdr:cNvSpPr/>
      </xdr:nvSpPr>
      <xdr:spPr>
        <a:xfrm>
          <a:off x="5265185" y="8152815"/>
          <a:ext cx="2010104" cy="487283"/>
        </a:xfrm>
        <a:prstGeom prst="wedgeRectCallout">
          <a:avLst>
            <a:gd name="adj1" fmla="val -61274"/>
            <a:gd name="adj2" fmla="val 8113"/>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228281</xdr:colOff>
      <xdr:row>43</xdr:row>
      <xdr:rowOff>145649</xdr:rowOff>
    </xdr:from>
    <xdr:to>
      <xdr:col>10</xdr:col>
      <xdr:colOff>426983</xdr:colOff>
      <xdr:row>45</xdr:row>
      <xdr:rowOff>73960</xdr:rowOff>
    </xdr:to>
    <xdr:sp macro="" textlink="">
      <xdr:nvSpPr>
        <xdr:cNvPr id="35" name="四角形吹き出し 34">
          <a:extLst>
            <a:ext uri="{FF2B5EF4-FFF2-40B4-BE49-F238E27FC236}">
              <a16:creationId xmlns:a16="http://schemas.microsoft.com/office/drawing/2014/main" id="{00000000-0008-0000-0100-000023000000}"/>
            </a:ext>
          </a:extLst>
        </xdr:cNvPr>
        <xdr:cNvSpPr/>
      </xdr:nvSpPr>
      <xdr:spPr>
        <a:xfrm>
          <a:off x="5286384" y="7778787"/>
          <a:ext cx="1565047" cy="269897"/>
        </a:xfrm>
        <a:prstGeom prst="wedgeRectCallout">
          <a:avLst>
            <a:gd name="adj1" fmla="val -66922"/>
            <a:gd name="adj2" fmla="val -111466"/>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7</xdr:col>
      <xdr:colOff>324093</xdr:colOff>
      <xdr:row>49</xdr:row>
      <xdr:rowOff>100917</xdr:rowOff>
    </xdr:from>
    <xdr:to>
      <xdr:col>7</xdr:col>
      <xdr:colOff>561946</xdr:colOff>
      <xdr:row>50</xdr:row>
      <xdr:rowOff>66876</xdr:rowOff>
    </xdr:to>
    <xdr:sp macro="" textlink="">
      <xdr:nvSpPr>
        <xdr:cNvPr id="37" name="正方形/長方形 36">
          <a:extLst>
            <a:ext uri="{FF2B5EF4-FFF2-40B4-BE49-F238E27FC236}">
              <a16:creationId xmlns:a16="http://schemas.microsoft.com/office/drawing/2014/main" id="{00000000-0008-0000-0100-000025000000}"/>
            </a:ext>
          </a:extLst>
        </xdr:cNvPr>
        <xdr:cNvSpPr/>
      </xdr:nvSpPr>
      <xdr:spPr>
        <a:xfrm>
          <a:off x="4699024" y="8752245"/>
          <a:ext cx="237853" cy="136752"/>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438</xdr:colOff>
      <xdr:row>3</xdr:row>
      <xdr:rowOff>134691</xdr:rowOff>
    </xdr:from>
    <xdr:to>
      <xdr:col>10</xdr:col>
      <xdr:colOff>774437</xdr:colOff>
      <xdr:row>6</xdr:row>
      <xdr:rowOff>64801</xdr:rowOff>
    </xdr:to>
    <xdr:sp macro="" textlink="">
      <xdr:nvSpPr>
        <xdr:cNvPr id="40" name="四角形吹き出し 39">
          <a:extLst>
            <a:ext uri="{FF2B5EF4-FFF2-40B4-BE49-F238E27FC236}">
              <a16:creationId xmlns:a16="http://schemas.microsoft.com/office/drawing/2014/main" id="{00000000-0008-0000-0100-000028000000}"/>
            </a:ext>
          </a:extLst>
        </xdr:cNvPr>
        <xdr:cNvSpPr/>
      </xdr:nvSpPr>
      <xdr:spPr>
        <a:xfrm>
          <a:off x="4526455" y="883553"/>
          <a:ext cx="1995827" cy="442489"/>
        </a:xfrm>
        <a:prstGeom prst="wedgeRectCallout">
          <a:avLst>
            <a:gd name="adj1" fmla="val -50803"/>
            <a:gd name="adj2" fmla="val 100121"/>
          </a:avLst>
        </a:prstGeom>
        <a:solidFill>
          <a:srgbClr val="FFFF66"/>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216682</xdr:colOff>
      <xdr:row>49</xdr:row>
      <xdr:rowOff>43669</xdr:rowOff>
    </xdr:from>
    <xdr:to>
      <xdr:col>10</xdr:col>
      <xdr:colOff>503465</xdr:colOff>
      <xdr:row>52</xdr:row>
      <xdr:rowOff>6570</xdr:rowOff>
    </xdr:to>
    <xdr:sp macro="" textlink="">
      <xdr:nvSpPr>
        <xdr:cNvPr id="39" name="四角形吹き出し 38">
          <a:extLst>
            <a:ext uri="{FF2B5EF4-FFF2-40B4-BE49-F238E27FC236}">
              <a16:creationId xmlns:a16="http://schemas.microsoft.com/office/drawing/2014/main" id="{00000000-0008-0000-0100-000027000000}"/>
            </a:ext>
          </a:extLst>
        </xdr:cNvPr>
        <xdr:cNvSpPr/>
      </xdr:nvSpPr>
      <xdr:spPr>
        <a:xfrm>
          <a:off x="5274785" y="8694997"/>
          <a:ext cx="1653128" cy="475280"/>
        </a:xfrm>
        <a:prstGeom prst="wedgeRectCallout">
          <a:avLst>
            <a:gd name="adj1" fmla="val -68477"/>
            <a:gd name="adj2" fmla="val -22804"/>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0</xdr:col>
      <xdr:colOff>117826</xdr:colOff>
      <xdr:row>13</xdr:row>
      <xdr:rowOff>94005</xdr:rowOff>
    </xdr:from>
    <xdr:to>
      <xdr:col>4</xdr:col>
      <xdr:colOff>346591</xdr:colOff>
      <xdr:row>15</xdr:row>
      <xdr:rowOff>40706</xdr:rowOff>
    </xdr:to>
    <xdr:sp macro="" textlink="">
      <xdr:nvSpPr>
        <xdr:cNvPr id="41" name="正方形/長方形 40">
          <a:extLst>
            <a:ext uri="{FF2B5EF4-FFF2-40B4-BE49-F238E27FC236}">
              <a16:creationId xmlns:a16="http://schemas.microsoft.com/office/drawing/2014/main" id="{00000000-0008-0000-0100-000029000000}"/>
            </a:ext>
          </a:extLst>
        </xdr:cNvPr>
        <xdr:cNvSpPr/>
      </xdr:nvSpPr>
      <xdr:spPr>
        <a:xfrm>
          <a:off x="117826" y="2587070"/>
          <a:ext cx="2315982" cy="29457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5</xdr:col>
      <xdr:colOff>373329</xdr:colOff>
      <xdr:row>49</xdr:row>
      <xdr:rowOff>113811</xdr:rowOff>
    </xdr:from>
    <xdr:to>
      <xdr:col>7</xdr:col>
      <xdr:colOff>55484</xdr:colOff>
      <xdr:row>50</xdr:row>
      <xdr:rowOff>78827</xdr:rowOff>
    </xdr:to>
    <xdr:sp macro="" textlink="">
      <xdr:nvSpPr>
        <xdr:cNvPr id="43" name="四角形吹き出し 42">
          <a:extLst>
            <a:ext uri="{FF2B5EF4-FFF2-40B4-BE49-F238E27FC236}">
              <a16:creationId xmlns:a16="http://schemas.microsoft.com/office/drawing/2014/main" id="{00000000-0008-0000-0100-00002B000000}"/>
            </a:ext>
          </a:extLst>
        </xdr:cNvPr>
        <xdr:cNvSpPr/>
      </xdr:nvSpPr>
      <xdr:spPr>
        <a:xfrm>
          <a:off x="3381915" y="8765139"/>
          <a:ext cx="1048500" cy="135809"/>
        </a:xfrm>
        <a:prstGeom prst="wedgeRectCallout">
          <a:avLst>
            <a:gd name="adj1" fmla="val 49100"/>
            <a:gd name="adj2" fmla="val -94304"/>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7</xdr:col>
      <xdr:colOff>48716</xdr:colOff>
      <xdr:row>48</xdr:row>
      <xdr:rowOff>133761</xdr:rowOff>
    </xdr:from>
    <xdr:to>
      <xdr:col>7</xdr:col>
      <xdr:colOff>363247</xdr:colOff>
      <xdr:row>49</xdr:row>
      <xdr:rowOff>63721</xdr:rowOff>
    </xdr:to>
    <xdr:sp macro="" textlink="">
      <xdr:nvSpPr>
        <xdr:cNvPr id="45" name="正方形/長方形 44">
          <a:extLst>
            <a:ext uri="{FF2B5EF4-FFF2-40B4-BE49-F238E27FC236}">
              <a16:creationId xmlns:a16="http://schemas.microsoft.com/office/drawing/2014/main" id="{00000000-0008-0000-0100-00002D000000}"/>
            </a:ext>
          </a:extLst>
        </xdr:cNvPr>
        <xdr:cNvSpPr/>
      </xdr:nvSpPr>
      <xdr:spPr>
        <a:xfrm>
          <a:off x="4423647" y="8614295"/>
          <a:ext cx="314531" cy="100754"/>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9</xdr:col>
      <xdr:colOff>358589</xdr:colOff>
      <xdr:row>0</xdr:row>
      <xdr:rowOff>58219</xdr:rowOff>
    </xdr:from>
    <xdr:to>
      <xdr:col>10</xdr:col>
      <xdr:colOff>935030</xdr:colOff>
      <xdr:row>0</xdr:row>
      <xdr:rowOff>247149</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6129618" y="58219"/>
          <a:ext cx="1260000" cy="188930"/>
        </a:xfrm>
        <a:prstGeom prst="rect">
          <a:avLst/>
        </a:prstGeom>
        <a:no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ja-JP" altLang="en-US" sz="1400" b="1">
              <a:solidFill>
                <a:srgbClr val="FF0000"/>
              </a:solidFill>
            </a:rPr>
            <a:t>入札参加者用</a:t>
          </a:r>
        </a:p>
      </xdr:txBody>
    </xdr:sp>
    <xdr:clientData/>
  </xdr:twoCellAnchor>
  <xdr:twoCellAnchor>
    <xdr:from>
      <xdr:col>1</xdr:col>
      <xdr:colOff>93765</xdr:colOff>
      <xdr:row>10</xdr:row>
      <xdr:rowOff>7495</xdr:rowOff>
    </xdr:from>
    <xdr:to>
      <xdr:col>3</xdr:col>
      <xdr:colOff>247780</xdr:colOff>
      <xdr:row>11</xdr:row>
      <xdr:rowOff>100975</xdr:rowOff>
    </xdr:to>
    <xdr:sp macro="" textlink="">
      <xdr:nvSpPr>
        <xdr:cNvPr id="47" name="四角形吹き出し 46">
          <a:extLst>
            <a:ext uri="{FF2B5EF4-FFF2-40B4-BE49-F238E27FC236}">
              <a16:creationId xmlns:a16="http://schemas.microsoft.com/office/drawing/2014/main" id="{00000000-0008-0000-0100-00002F000000}"/>
            </a:ext>
          </a:extLst>
        </xdr:cNvPr>
        <xdr:cNvSpPr/>
      </xdr:nvSpPr>
      <xdr:spPr>
        <a:xfrm>
          <a:off x="342243" y="1978756"/>
          <a:ext cx="1379841" cy="267415"/>
        </a:xfrm>
        <a:prstGeom prst="wedgeRectCallout">
          <a:avLst>
            <a:gd name="adj1" fmla="val -38275"/>
            <a:gd name="adj2" fmla="val 176321"/>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1</xdr:col>
      <xdr:colOff>171228</xdr:colOff>
      <xdr:row>9</xdr:row>
      <xdr:rowOff>112010</xdr:rowOff>
    </xdr:from>
    <xdr:to>
      <xdr:col>3</xdr:col>
      <xdr:colOff>247141</xdr:colOff>
      <xdr:row>11</xdr:row>
      <xdr:rowOff>139732</xdr:rowOff>
    </xdr:to>
    <xdr:sp macro="" textlink="">
      <xdr:nvSpPr>
        <xdr:cNvPr id="48" name="テキスト ボックス 47">
          <a:extLst>
            <a:ext uri="{FF2B5EF4-FFF2-40B4-BE49-F238E27FC236}">
              <a16:creationId xmlns:a16="http://schemas.microsoft.com/office/drawing/2014/main" id="{00000000-0008-0000-0100-000030000000}"/>
            </a:ext>
          </a:extLst>
        </xdr:cNvPr>
        <xdr:cNvSpPr txBox="1"/>
      </xdr:nvSpPr>
      <xdr:spPr>
        <a:xfrm>
          <a:off x="419706" y="1909336"/>
          <a:ext cx="1301739" cy="3755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FF0000"/>
              </a:solidFill>
            </a:rPr>
            <a:t>工事名・工事場所を確認</a:t>
          </a:r>
        </a:p>
      </xdr:txBody>
    </xdr:sp>
    <xdr:clientData/>
  </xdr:twoCellAnchor>
  <xdr:twoCellAnchor>
    <xdr:from>
      <xdr:col>0</xdr:col>
      <xdr:colOff>201356</xdr:colOff>
      <xdr:row>0</xdr:row>
      <xdr:rowOff>76841</xdr:rowOff>
    </xdr:from>
    <xdr:to>
      <xdr:col>3</xdr:col>
      <xdr:colOff>297574</xdr:colOff>
      <xdr:row>0</xdr:row>
      <xdr:rowOff>280948</xdr:rowOff>
    </xdr:to>
    <xdr:sp macro="" textlink="">
      <xdr:nvSpPr>
        <xdr:cNvPr id="55" name="テキスト ボックス 54">
          <a:extLst>
            <a:ext uri="{FF2B5EF4-FFF2-40B4-BE49-F238E27FC236}">
              <a16:creationId xmlns:a16="http://schemas.microsoft.com/office/drawing/2014/main" id="{00000000-0008-0000-0100-000037000000}"/>
            </a:ext>
          </a:extLst>
        </xdr:cNvPr>
        <xdr:cNvSpPr txBox="1"/>
      </xdr:nvSpPr>
      <xdr:spPr>
        <a:xfrm>
          <a:off x="201356" y="76841"/>
          <a:ext cx="1765894" cy="204107"/>
        </a:xfrm>
        <a:prstGeom prst="rect">
          <a:avLst/>
        </a:prstGeom>
        <a:solidFill>
          <a:schemeClr val="accent6">
            <a:lumMod val="20000"/>
            <a:lumOff val="80000"/>
          </a:schemeClr>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algn="ctr"/>
          <a:r>
            <a:rPr kumimoji="1" lang="en-US" altLang="ja-JP" sz="1050" b="1">
              <a:solidFill>
                <a:srgbClr val="FF0000"/>
              </a:solidFill>
            </a:rPr>
            <a:t>※</a:t>
          </a:r>
          <a:r>
            <a:rPr kumimoji="1" lang="ja-JP" altLang="en-US" sz="1050" b="1">
              <a:solidFill>
                <a:srgbClr val="FF0000"/>
              </a:solidFill>
            </a:rPr>
            <a:t>当様式は提出不要です</a:t>
          </a:r>
        </a:p>
      </xdr:txBody>
    </xdr:sp>
    <xdr:clientData/>
  </xdr:twoCellAnchor>
  <xdr:twoCellAnchor>
    <xdr:from>
      <xdr:col>14</xdr:col>
      <xdr:colOff>319364</xdr:colOff>
      <xdr:row>18</xdr:row>
      <xdr:rowOff>158590</xdr:rowOff>
    </xdr:from>
    <xdr:to>
      <xdr:col>16</xdr:col>
      <xdr:colOff>375393</xdr:colOff>
      <xdr:row>29</xdr:row>
      <xdr:rowOff>91134</xdr:rowOff>
    </xdr:to>
    <xdr:sp macro="" textlink="">
      <xdr:nvSpPr>
        <xdr:cNvPr id="6" name="正方形/長方形 5">
          <a:extLst>
            <a:ext uri="{FF2B5EF4-FFF2-40B4-BE49-F238E27FC236}">
              <a16:creationId xmlns:a16="http://schemas.microsoft.com/office/drawing/2014/main" id="{00000000-0008-0000-0100-000006000000}"/>
            </a:ext>
          </a:extLst>
        </xdr:cNvPr>
        <xdr:cNvSpPr>
          <a:spLocks noChangeAspect="1"/>
        </xdr:cNvSpPr>
      </xdr:nvSpPr>
      <xdr:spPr>
        <a:xfrm>
          <a:off x="8557929" y="3484496"/>
          <a:ext cx="1275229" cy="1806167"/>
        </a:xfrm>
        <a:prstGeom prst="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14</xdr:col>
      <xdr:colOff>345140</xdr:colOff>
      <xdr:row>19</xdr:row>
      <xdr:rowOff>41772</xdr:rowOff>
    </xdr:from>
    <xdr:to>
      <xdr:col>16</xdr:col>
      <xdr:colOff>325868</xdr:colOff>
      <xdr:row>27</xdr:row>
      <xdr:rowOff>138138</xdr:rowOff>
    </xdr:to>
    <xdr:sp macro="" textlink="">
      <xdr:nvSpPr>
        <xdr:cNvPr id="66" name="テキスト ボックス 65">
          <a:extLst>
            <a:ext uri="{FF2B5EF4-FFF2-40B4-BE49-F238E27FC236}">
              <a16:creationId xmlns:a16="http://schemas.microsoft.com/office/drawing/2014/main" id="{00000000-0008-0000-0100-000042000000}"/>
            </a:ext>
          </a:extLst>
        </xdr:cNvPr>
        <xdr:cNvSpPr txBox="1">
          <a:spLocks noChangeAspect="1"/>
        </xdr:cNvSpPr>
      </xdr:nvSpPr>
      <xdr:spPr>
        <a:xfrm>
          <a:off x="8583705" y="3538007"/>
          <a:ext cx="1199928" cy="14590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l"/>
          <a:r>
            <a:rPr kumimoji="1" lang="ja-JP" altLang="en-US" sz="700" b="1">
              <a:solidFill>
                <a:sysClr val="windowText" lastClr="000000"/>
              </a:solidFill>
            </a:rPr>
            <a:t>（様式第</a:t>
          </a:r>
          <a:r>
            <a:rPr kumimoji="1" lang="en-US" altLang="ja-JP" sz="700" b="1">
              <a:solidFill>
                <a:sysClr val="windowText" lastClr="000000"/>
              </a:solidFill>
            </a:rPr>
            <a:t>1</a:t>
          </a:r>
          <a:r>
            <a:rPr kumimoji="1" lang="ja-JP" altLang="en-US" sz="700" b="1">
              <a:solidFill>
                <a:sysClr val="windowText" lastClr="000000"/>
              </a:solidFill>
            </a:rPr>
            <a:t>号）</a:t>
          </a:r>
          <a:endParaRPr kumimoji="1" lang="en-US" altLang="ja-JP" sz="700" b="1">
            <a:solidFill>
              <a:sysClr val="windowText" lastClr="000000"/>
            </a:solidFill>
          </a:endParaRPr>
        </a:p>
        <a:p>
          <a:pPr algn="l"/>
          <a:endParaRPr kumimoji="1" lang="en-US" altLang="ja-JP" sz="800" b="1">
            <a:solidFill>
              <a:sysClr val="windowText" lastClr="000000"/>
            </a:solidFill>
          </a:endParaRPr>
        </a:p>
        <a:p>
          <a:pPr algn="l"/>
          <a:endParaRPr kumimoji="1" lang="en-US" altLang="ja-JP" sz="800" b="1">
            <a:solidFill>
              <a:sysClr val="windowText" lastClr="000000"/>
            </a:solidFill>
          </a:endParaRPr>
        </a:p>
        <a:p>
          <a:pPr algn="l"/>
          <a:endParaRPr kumimoji="1" lang="en-US" altLang="ja-JP" sz="800" b="1">
            <a:solidFill>
              <a:sysClr val="windowText" lastClr="000000"/>
            </a:solidFill>
          </a:endParaRPr>
        </a:p>
        <a:p>
          <a:pPr algn="l"/>
          <a:endParaRPr kumimoji="1" lang="en-US" altLang="ja-JP" sz="800" b="1">
            <a:solidFill>
              <a:sysClr val="windowText" lastClr="000000"/>
            </a:solidFill>
          </a:endParaRPr>
        </a:p>
        <a:p>
          <a:pPr algn="l"/>
          <a:endParaRPr kumimoji="1" lang="en-US" altLang="ja-JP" sz="800" b="1">
            <a:solidFill>
              <a:sysClr val="windowText" lastClr="000000"/>
            </a:solidFill>
          </a:endParaRPr>
        </a:p>
        <a:p>
          <a:pPr algn="l"/>
          <a:r>
            <a:rPr kumimoji="1" lang="ja-JP" altLang="en-US" sz="900" b="1">
              <a:solidFill>
                <a:sysClr val="windowText" lastClr="000000"/>
              </a:solidFill>
            </a:rPr>
            <a:t>自己採点表兼</a:t>
          </a:r>
          <a:endParaRPr kumimoji="1" lang="en-US" altLang="ja-JP" sz="900" b="1">
            <a:solidFill>
              <a:sysClr val="windowText" lastClr="000000"/>
            </a:solidFill>
          </a:endParaRPr>
        </a:p>
        <a:p>
          <a:pPr algn="l"/>
          <a:r>
            <a:rPr kumimoji="1" lang="ja-JP" altLang="en-US" sz="900" b="1">
              <a:solidFill>
                <a:sysClr val="windowText" lastClr="000000"/>
              </a:solidFill>
            </a:rPr>
            <a:t>評価点算定資料一覧表</a:t>
          </a:r>
        </a:p>
      </xdr:txBody>
    </xdr:sp>
    <xdr:clientData/>
  </xdr:twoCellAnchor>
  <xdr:twoCellAnchor>
    <xdr:from>
      <xdr:col>14</xdr:col>
      <xdr:colOff>333934</xdr:colOff>
      <xdr:row>17</xdr:row>
      <xdr:rowOff>165877</xdr:rowOff>
    </xdr:from>
    <xdr:to>
      <xdr:col>16</xdr:col>
      <xdr:colOff>479613</xdr:colOff>
      <xdr:row>18</xdr:row>
      <xdr:rowOff>165851</xdr:rowOff>
    </xdr:to>
    <xdr:sp macro="" textlink="">
      <xdr:nvSpPr>
        <xdr:cNvPr id="68" name="テキスト ボックス 67">
          <a:extLst>
            <a:ext uri="{FF2B5EF4-FFF2-40B4-BE49-F238E27FC236}">
              <a16:creationId xmlns:a16="http://schemas.microsoft.com/office/drawing/2014/main" id="{00000000-0008-0000-0100-000044000000}"/>
            </a:ext>
          </a:extLst>
        </xdr:cNvPr>
        <xdr:cNvSpPr txBox="1">
          <a:spLocks noChangeAspect="1"/>
        </xdr:cNvSpPr>
      </xdr:nvSpPr>
      <xdr:spPr>
        <a:xfrm>
          <a:off x="8572499" y="3321453"/>
          <a:ext cx="1364879" cy="1703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r"/>
          <a:r>
            <a:rPr kumimoji="1" lang="en-US" altLang="ja-JP" sz="700" b="1">
              <a:solidFill>
                <a:sysClr val="windowText" lastClr="000000"/>
              </a:solidFill>
            </a:rPr>
            <a:t>(</a:t>
          </a:r>
          <a:r>
            <a:rPr kumimoji="1" lang="ja-JP" altLang="en-US" sz="700" b="1">
              <a:solidFill>
                <a:sysClr val="windowText" lastClr="000000"/>
              </a:solidFill>
            </a:rPr>
            <a:t>様式第</a:t>
          </a:r>
          <a:r>
            <a:rPr kumimoji="1" lang="en-US" altLang="ja-JP" sz="700" b="1">
              <a:solidFill>
                <a:sysClr val="windowText" lastClr="000000"/>
              </a:solidFill>
            </a:rPr>
            <a:t>2</a:t>
          </a:r>
          <a:r>
            <a:rPr kumimoji="1" lang="ja-JP" altLang="en-US" sz="700" b="1">
              <a:solidFill>
                <a:sysClr val="windowText" lastClr="000000"/>
              </a:solidFill>
            </a:rPr>
            <a:t>号</a:t>
          </a:r>
          <a:r>
            <a:rPr kumimoji="1" lang="en-US" altLang="ja-JP" sz="700" b="1">
              <a:solidFill>
                <a:sysClr val="windowText" lastClr="000000"/>
              </a:solidFill>
            </a:rPr>
            <a:t>)</a:t>
          </a:r>
          <a:r>
            <a:rPr kumimoji="1" lang="ja-JP" altLang="en-US" sz="700" b="1">
              <a:solidFill>
                <a:sysClr val="windowText" lastClr="000000"/>
              </a:solidFill>
            </a:rPr>
            <a:t>　　工事成績評定</a:t>
          </a:r>
          <a:endParaRPr kumimoji="1" lang="en-US" altLang="ja-JP" sz="700" b="1">
            <a:solidFill>
              <a:sysClr val="windowText" lastClr="000000"/>
            </a:solidFill>
          </a:endParaRPr>
        </a:p>
      </xdr:txBody>
    </xdr:sp>
    <xdr:clientData/>
  </xdr:twoCellAnchor>
  <xdr:twoCellAnchor>
    <xdr:from>
      <xdr:col>15</xdr:col>
      <xdr:colOff>217393</xdr:colOff>
      <xdr:row>15</xdr:row>
      <xdr:rowOff>165384</xdr:rowOff>
    </xdr:from>
    <xdr:to>
      <xdr:col>17</xdr:col>
      <xdr:colOff>154642</xdr:colOff>
      <xdr:row>17</xdr:row>
      <xdr:rowOff>95905</xdr:rowOff>
    </xdr:to>
    <xdr:sp macro="" textlink="">
      <xdr:nvSpPr>
        <xdr:cNvPr id="77" name="テキスト ボックス 76">
          <a:extLst>
            <a:ext uri="{FF2B5EF4-FFF2-40B4-BE49-F238E27FC236}">
              <a16:creationId xmlns:a16="http://schemas.microsoft.com/office/drawing/2014/main" id="{00000000-0008-0000-0100-00004D000000}"/>
            </a:ext>
          </a:extLst>
        </xdr:cNvPr>
        <xdr:cNvSpPr txBox="1">
          <a:spLocks noChangeAspect="1"/>
        </xdr:cNvSpPr>
      </xdr:nvSpPr>
      <xdr:spPr>
        <a:xfrm>
          <a:off x="9065558" y="2980302"/>
          <a:ext cx="1156449" cy="2711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r"/>
          <a:r>
            <a:rPr kumimoji="1" lang="ja-JP" altLang="en-US" sz="700" b="1">
              <a:solidFill>
                <a:sysClr val="windowText" lastClr="000000"/>
              </a:solidFill>
            </a:rPr>
            <a:t>添付書類</a:t>
          </a:r>
          <a:endParaRPr kumimoji="1" lang="en-US" altLang="ja-JP" sz="700" b="1">
            <a:solidFill>
              <a:sysClr val="windowText" lastClr="000000"/>
            </a:solidFill>
          </a:endParaRPr>
        </a:p>
      </xdr:txBody>
    </xdr:sp>
    <xdr:clientData/>
  </xdr:twoCellAnchor>
  <xdr:twoCellAnchor>
    <xdr:from>
      <xdr:col>14</xdr:col>
      <xdr:colOff>513230</xdr:colOff>
      <xdr:row>16</xdr:row>
      <xdr:rowOff>154665</xdr:rowOff>
    </xdr:from>
    <xdr:to>
      <xdr:col>17</xdr:col>
      <xdr:colOff>49309</xdr:colOff>
      <xdr:row>18</xdr:row>
      <xdr:rowOff>85189</xdr:rowOff>
    </xdr:to>
    <xdr:sp macro="" textlink="">
      <xdr:nvSpPr>
        <xdr:cNvPr id="87" name="テキスト ボックス 86">
          <a:extLst>
            <a:ext uri="{FF2B5EF4-FFF2-40B4-BE49-F238E27FC236}">
              <a16:creationId xmlns:a16="http://schemas.microsoft.com/office/drawing/2014/main" id="{00000000-0008-0000-0100-000057000000}"/>
            </a:ext>
          </a:extLst>
        </xdr:cNvPr>
        <xdr:cNvSpPr txBox="1">
          <a:spLocks noChangeAspect="1"/>
        </xdr:cNvSpPr>
      </xdr:nvSpPr>
      <xdr:spPr>
        <a:xfrm>
          <a:off x="8751795" y="3139912"/>
          <a:ext cx="1364879" cy="2711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r"/>
          <a:r>
            <a:rPr kumimoji="1" lang="en-US" altLang="ja-JP" sz="700" b="1">
              <a:solidFill>
                <a:sysClr val="windowText" lastClr="000000"/>
              </a:solidFill>
            </a:rPr>
            <a:t>(</a:t>
          </a:r>
          <a:r>
            <a:rPr kumimoji="1" lang="ja-JP" altLang="en-US" sz="700" b="1">
              <a:solidFill>
                <a:sysClr val="windowText" lastClr="000000"/>
              </a:solidFill>
            </a:rPr>
            <a:t>様式第</a:t>
          </a:r>
          <a:r>
            <a:rPr kumimoji="1" lang="en-US" altLang="ja-JP" sz="700" b="1">
              <a:solidFill>
                <a:sysClr val="windowText" lastClr="000000"/>
              </a:solidFill>
            </a:rPr>
            <a:t>3</a:t>
          </a:r>
          <a:r>
            <a:rPr kumimoji="1" lang="ja-JP" altLang="en-US" sz="700" b="1">
              <a:solidFill>
                <a:sysClr val="windowText" lastClr="000000"/>
              </a:solidFill>
            </a:rPr>
            <a:t>号</a:t>
          </a:r>
          <a:r>
            <a:rPr kumimoji="1" lang="en-US" altLang="ja-JP" sz="700" b="1">
              <a:solidFill>
                <a:sysClr val="windowText" lastClr="000000"/>
              </a:solidFill>
            </a:rPr>
            <a:t>)</a:t>
          </a:r>
          <a:r>
            <a:rPr kumimoji="1" lang="ja-JP" altLang="en-US" sz="700" b="1">
              <a:solidFill>
                <a:sysClr val="windowText" lastClr="000000"/>
              </a:solidFill>
            </a:rPr>
            <a:t>　 企業の施工実績</a:t>
          </a:r>
          <a:endParaRPr kumimoji="1" lang="en-US" altLang="ja-JP" sz="700" b="1">
            <a:solidFill>
              <a:sysClr val="windowText" lastClr="000000"/>
            </a:solidFill>
          </a:endParaRPr>
        </a:p>
      </xdr:txBody>
    </xdr:sp>
    <xdr:clientData/>
  </xdr:twoCellAnchor>
  <xdr:twoCellAnchor>
    <xdr:from>
      <xdr:col>15</xdr:col>
      <xdr:colOff>100851</xdr:colOff>
      <xdr:row>14</xdr:row>
      <xdr:rowOff>150182</xdr:rowOff>
    </xdr:from>
    <xdr:to>
      <xdr:col>17</xdr:col>
      <xdr:colOff>324966</xdr:colOff>
      <xdr:row>16</xdr:row>
      <xdr:rowOff>103662</xdr:rowOff>
    </xdr:to>
    <xdr:sp macro="" textlink="">
      <xdr:nvSpPr>
        <xdr:cNvPr id="88" name="テキスト ボックス 87">
          <a:extLst>
            <a:ext uri="{FF2B5EF4-FFF2-40B4-BE49-F238E27FC236}">
              <a16:creationId xmlns:a16="http://schemas.microsoft.com/office/drawing/2014/main" id="{00000000-0008-0000-0100-000058000000}"/>
            </a:ext>
          </a:extLst>
        </xdr:cNvPr>
        <xdr:cNvSpPr txBox="1">
          <a:spLocks noChangeAspect="1"/>
        </xdr:cNvSpPr>
      </xdr:nvSpPr>
      <xdr:spPr>
        <a:xfrm>
          <a:off x="8949016" y="2794770"/>
          <a:ext cx="1443315" cy="2941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r"/>
          <a:r>
            <a:rPr kumimoji="1" lang="en-US" altLang="ja-JP" sz="700" b="1">
              <a:solidFill>
                <a:sysClr val="windowText" lastClr="000000"/>
              </a:solidFill>
            </a:rPr>
            <a:t>(</a:t>
          </a:r>
          <a:r>
            <a:rPr kumimoji="1" lang="ja-JP" altLang="en-US" sz="700" b="1">
              <a:solidFill>
                <a:sysClr val="windowText" lastClr="000000"/>
              </a:solidFill>
            </a:rPr>
            <a:t>様式第</a:t>
          </a:r>
          <a:r>
            <a:rPr kumimoji="1" lang="en-US" altLang="ja-JP" sz="700" b="1">
              <a:solidFill>
                <a:sysClr val="windowText" lastClr="000000"/>
              </a:solidFill>
            </a:rPr>
            <a:t>4</a:t>
          </a:r>
          <a:r>
            <a:rPr kumimoji="1" lang="ja-JP" altLang="en-US" sz="700" b="1">
              <a:solidFill>
                <a:sysClr val="windowText" lastClr="000000"/>
              </a:solidFill>
            </a:rPr>
            <a:t>号</a:t>
          </a:r>
          <a:r>
            <a:rPr kumimoji="1" lang="en-US" altLang="ja-JP" sz="700" b="1">
              <a:solidFill>
                <a:sysClr val="windowText" lastClr="000000"/>
              </a:solidFill>
            </a:rPr>
            <a:t>)</a:t>
          </a:r>
          <a:r>
            <a:rPr kumimoji="1" lang="ja-JP" altLang="en-US" sz="700" b="1">
              <a:solidFill>
                <a:sysClr val="windowText" lastClr="000000"/>
              </a:solidFill>
            </a:rPr>
            <a:t>　技術者の施工経験</a:t>
          </a:r>
          <a:endParaRPr kumimoji="1" lang="en-US" altLang="ja-JP" sz="700" b="1">
            <a:solidFill>
              <a:sysClr val="windowText" lastClr="000000"/>
            </a:solidFill>
          </a:endParaRPr>
        </a:p>
      </xdr:txBody>
    </xdr:sp>
    <xdr:clientData/>
  </xdr:twoCellAnchor>
  <xdr:twoCellAnchor>
    <xdr:from>
      <xdr:col>8</xdr:col>
      <xdr:colOff>398700</xdr:colOff>
      <xdr:row>19</xdr:row>
      <xdr:rowOff>76407</xdr:rowOff>
    </xdr:from>
    <xdr:to>
      <xdr:col>10</xdr:col>
      <xdr:colOff>660375</xdr:colOff>
      <xdr:row>21</xdr:row>
      <xdr:rowOff>81194</xdr:rowOff>
    </xdr:to>
    <xdr:sp macro="" textlink="">
      <xdr:nvSpPr>
        <xdr:cNvPr id="94" name="四角形吹き出し 93">
          <a:extLst>
            <a:ext uri="{FF2B5EF4-FFF2-40B4-BE49-F238E27FC236}">
              <a16:creationId xmlns:a16="http://schemas.microsoft.com/office/drawing/2014/main" id="{00000000-0008-0000-0100-00005E000000}"/>
            </a:ext>
          </a:extLst>
        </xdr:cNvPr>
        <xdr:cNvSpPr/>
      </xdr:nvSpPr>
      <xdr:spPr>
        <a:xfrm>
          <a:off x="5456803" y="3610510"/>
          <a:ext cx="1628020" cy="346374"/>
        </a:xfrm>
        <a:prstGeom prst="wedgeRectCallout">
          <a:avLst>
            <a:gd name="adj1" fmla="val -82280"/>
            <a:gd name="adj2" fmla="val 51163"/>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540385</xdr:colOff>
      <xdr:row>19</xdr:row>
      <xdr:rowOff>135257</xdr:rowOff>
    </xdr:from>
    <xdr:to>
      <xdr:col>10</xdr:col>
      <xdr:colOff>490993</xdr:colOff>
      <xdr:row>21</xdr:row>
      <xdr:rowOff>36089</xdr:rowOff>
    </xdr:to>
    <xdr:sp macro="" textlink="">
      <xdr:nvSpPr>
        <xdr:cNvPr id="90" name="テキスト ボックス 89">
          <a:extLst>
            <a:ext uri="{FF2B5EF4-FFF2-40B4-BE49-F238E27FC236}">
              <a16:creationId xmlns:a16="http://schemas.microsoft.com/office/drawing/2014/main" id="{00000000-0008-0000-0100-00005A000000}"/>
            </a:ext>
          </a:extLst>
        </xdr:cNvPr>
        <xdr:cNvSpPr txBox="1"/>
      </xdr:nvSpPr>
      <xdr:spPr>
        <a:xfrm>
          <a:off x="5598488" y="3669360"/>
          <a:ext cx="1316953" cy="242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en-US" altLang="ja-JP" sz="900" b="1">
              <a:solidFill>
                <a:srgbClr val="FF0000"/>
              </a:solidFill>
            </a:rPr>
            <a:t>※</a:t>
          </a:r>
          <a:r>
            <a:rPr kumimoji="1" lang="ja-JP" altLang="en-US" sz="900" b="1">
              <a:solidFill>
                <a:srgbClr val="FF0000"/>
              </a:solidFill>
            </a:rPr>
            <a:t>必要な様式を選択する</a:t>
          </a:r>
        </a:p>
      </xdr:txBody>
    </xdr:sp>
    <xdr:clientData/>
  </xdr:twoCellAnchor>
  <xdr:twoCellAnchor>
    <xdr:from>
      <xdr:col>6</xdr:col>
      <xdr:colOff>594015</xdr:colOff>
      <xdr:row>21</xdr:row>
      <xdr:rowOff>23601</xdr:rowOff>
    </xdr:from>
    <xdr:to>
      <xdr:col>7</xdr:col>
      <xdr:colOff>499243</xdr:colOff>
      <xdr:row>22</xdr:row>
      <xdr:rowOff>33334</xdr:rowOff>
    </xdr:to>
    <xdr:sp macro="" textlink="">
      <xdr:nvSpPr>
        <xdr:cNvPr id="95" name="正方形/長方形 94">
          <a:extLst>
            <a:ext uri="{FF2B5EF4-FFF2-40B4-BE49-F238E27FC236}">
              <a16:creationId xmlns:a16="http://schemas.microsoft.com/office/drawing/2014/main" id="{00000000-0008-0000-0100-00005F000000}"/>
            </a:ext>
          </a:extLst>
        </xdr:cNvPr>
        <xdr:cNvSpPr/>
      </xdr:nvSpPr>
      <xdr:spPr>
        <a:xfrm>
          <a:off x="4285774" y="3899291"/>
          <a:ext cx="588400" cy="18052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15</xdr:col>
      <xdr:colOff>379875</xdr:colOff>
      <xdr:row>11</xdr:row>
      <xdr:rowOff>33622</xdr:rowOff>
    </xdr:from>
    <xdr:to>
      <xdr:col>16</xdr:col>
      <xdr:colOff>84600</xdr:colOff>
      <xdr:row>13</xdr:row>
      <xdr:rowOff>117665</xdr:rowOff>
    </xdr:to>
    <xdr:cxnSp macro="">
      <xdr:nvCxnSpPr>
        <xdr:cNvPr id="8" name="直線コネクタ 7">
          <a:extLst>
            <a:ext uri="{FF2B5EF4-FFF2-40B4-BE49-F238E27FC236}">
              <a16:creationId xmlns:a16="http://schemas.microsoft.com/office/drawing/2014/main" id="{00000000-0008-0000-0100-000008000000}"/>
            </a:ext>
          </a:extLst>
        </xdr:cNvPr>
        <xdr:cNvCxnSpPr/>
      </xdr:nvCxnSpPr>
      <xdr:spPr>
        <a:xfrm flipV="1">
          <a:off x="9228040" y="2167222"/>
          <a:ext cx="314325" cy="424702"/>
        </a:xfrm>
        <a:prstGeom prst="line">
          <a:avLst/>
        </a:prstGeom>
        <a:ln w="31750">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465600</xdr:colOff>
      <xdr:row>12</xdr:row>
      <xdr:rowOff>6748</xdr:rowOff>
    </xdr:from>
    <xdr:to>
      <xdr:col>18</xdr:col>
      <xdr:colOff>40337</xdr:colOff>
      <xdr:row>13</xdr:row>
      <xdr:rowOff>108140</xdr:rowOff>
    </xdr:to>
    <xdr:cxnSp macro="">
      <xdr:nvCxnSpPr>
        <xdr:cNvPr id="97" name="直線コネクタ 96">
          <a:extLst>
            <a:ext uri="{FF2B5EF4-FFF2-40B4-BE49-F238E27FC236}">
              <a16:creationId xmlns:a16="http://schemas.microsoft.com/office/drawing/2014/main" id="{00000000-0008-0000-0100-000061000000}"/>
            </a:ext>
          </a:extLst>
        </xdr:cNvPr>
        <xdr:cNvCxnSpPr/>
      </xdr:nvCxnSpPr>
      <xdr:spPr>
        <a:xfrm flipV="1">
          <a:off x="10532965" y="2310677"/>
          <a:ext cx="184337" cy="271722"/>
        </a:xfrm>
        <a:prstGeom prst="line">
          <a:avLst/>
        </a:prstGeom>
        <a:ln w="31750">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456075</xdr:colOff>
      <xdr:row>21</xdr:row>
      <xdr:rowOff>136715</xdr:rowOff>
    </xdr:from>
    <xdr:to>
      <xdr:col>18</xdr:col>
      <xdr:colOff>170325</xdr:colOff>
      <xdr:row>24</xdr:row>
      <xdr:rowOff>42587</xdr:rowOff>
    </xdr:to>
    <xdr:cxnSp macro="">
      <xdr:nvCxnSpPr>
        <xdr:cNvPr id="98" name="直線コネクタ 97">
          <a:extLst>
            <a:ext uri="{FF2B5EF4-FFF2-40B4-BE49-F238E27FC236}">
              <a16:creationId xmlns:a16="http://schemas.microsoft.com/office/drawing/2014/main" id="{00000000-0008-0000-0100-000062000000}"/>
            </a:ext>
          </a:extLst>
        </xdr:cNvPr>
        <xdr:cNvCxnSpPr/>
      </xdr:nvCxnSpPr>
      <xdr:spPr>
        <a:xfrm flipV="1">
          <a:off x="10523440" y="3973609"/>
          <a:ext cx="323850" cy="416860"/>
        </a:xfrm>
        <a:prstGeom prst="line">
          <a:avLst/>
        </a:prstGeom>
        <a:ln w="31750">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580460</xdr:colOff>
      <xdr:row>8</xdr:row>
      <xdr:rowOff>85168</xdr:rowOff>
    </xdr:from>
    <xdr:to>
      <xdr:col>18</xdr:col>
      <xdr:colOff>194978</xdr:colOff>
      <xdr:row>9</xdr:row>
      <xdr:rowOff>154644</xdr:rowOff>
    </xdr:to>
    <xdr:sp macro="" textlink="">
      <xdr:nvSpPr>
        <xdr:cNvPr id="133" name="テキスト ボックス 132">
          <a:extLst>
            <a:ext uri="{FF2B5EF4-FFF2-40B4-BE49-F238E27FC236}">
              <a16:creationId xmlns:a16="http://schemas.microsoft.com/office/drawing/2014/main" id="{00000000-0008-0000-0100-000085000000}"/>
            </a:ext>
          </a:extLst>
        </xdr:cNvPr>
        <xdr:cNvSpPr txBox="1"/>
      </xdr:nvSpPr>
      <xdr:spPr>
        <a:xfrm>
          <a:off x="9428625" y="1698815"/>
          <a:ext cx="1443318" cy="2398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1100" b="1">
              <a:solidFill>
                <a:srgbClr val="0070C0"/>
              </a:solidFill>
            </a:rPr>
            <a:t>「</a:t>
          </a:r>
          <a:r>
            <a:rPr kumimoji="1" lang="en-US" altLang="ja-JP" sz="1100" b="1">
              <a:solidFill>
                <a:srgbClr val="0070C0"/>
              </a:solidFill>
            </a:rPr>
            <a:t>R4</a:t>
          </a:r>
          <a:r>
            <a:rPr kumimoji="1" lang="ja-JP" altLang="en-US" sz="1100" b="1">
              <a:solidFill>
                <a:srgbClr val="0070C0"/>
              </a:solidFill>
            </a:rPr>
            <a:t>年</a:t>
          </a:r>
          <a:r>
            <a:rPr kumimoji="1" lang="en-US" altLang="ja-JP" sz="1100" b="1">
              <a:solidFill>
                <a:srgbClr val="0070C0"/>
              </a:solidFill>
            </a:rPr>
            <a:t>10</a:t>
          </a:r>
          <a:r>
            <a:rPr kumimoji="1" lang="ja-JP" altLang="en-US" sz="1100" b="1">
              <a:solidFill>
                <a:srgbClr val="0070C0"/>
              </a:solidFill>
            </a:rPr>
            <a:t>月改定以降</a:t>
          </a:r>
          <a:r>
            <a:rPr kumimoji="1" lang="en-US" altLang="ja-JP" sz="1100" b="1">
              <a:solidFill>
                <a:srgbClr val="0070C0"/>
              </a:solidFill>
            </a:rPr>
            <a:t>】</a:t>
          </a:r>
          <a:endParaRPr kumimoji="1" lang="ja-JP" altLang="en-US" sz="1100" b="1">
            <a:solidFill>
              <a:srgbClr val="0070C0"/>
            </a:solidFill>
          </a:endParaRPr>
        </a:p>
      </xdr:txBody>
    </xdr:sp>
    <xdr:clientData/>
  </xdr:twoCellAnchor>
  <xdr:twoCellAnchor>
    <xdr:from>
      <xdr:col>11</xdr:col>
      <xdr:colOff>235322</xdr:colOff>
      <xdr:row>7</xdr:row>
      <xdr:rowOff>0</xdr:rowOff>
    </xdr:from>
    <xdr:to>
      <xdr:col>14</xdr:col>
      <xdr:colOff>683558</xdr:colOff>
      <xdr:row>8</xdr:row>
      <xdr:rowOff>22411</xdr:rowOff>
    </xdr:to>
    <xdr:sp macro="" textlink="">
      <xdr:nvSpPr>
        <xdr:cNvPr id="134" name="テキスト ボックス 133">
          <a:extLst>
            <a:ext uri="{FF2B5EF4-FFF2-40B4-BE49-F238E27FC236}">
              <a16:creationId xmlns:a16="http://schemas.microsoft.com/office/drawing/2014/main" id="{00000000-0008-0000-0100-000086000000}"/>
            </a:ext>
          </a:extLst>
        </xdr:cNvPr>
        <xdr:cNvSpPr txBox="1"/>
      </xdr:nvSpPr>
      <xdr:spPr>
        <a:xfrm>
          <a:off x="7698440" y="2723029"/>
          <a:ext cx="2229971" cy="2689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1200" b="1">
              <a:solidFill>
                <a:sysClr val="windowText" lastClr="000000"/>
              </a:solidFill>
            </a:rPr>
            <a:t>■</a:t>
          </a:r>
          <a:r>
            <a:rPr kumimoji="1" lang="ja-JP" altLang="en-US" sz="1100" b="1">
              <a:solidFill>
                <a:sysClr val="windowText" lastClr="000000"/>
              </a:solidFill>
            </a:rPr>
            <a:t>技術資料提出のイメージ</a:t>
          </a:r>
        </a:p>
      </xdr:txBody>
    </xdr:sp>
    <xdr:clientData/>
  </xdr:twoCellAnchor>
  <xdr:twoCellAnchor>
    <xdr:from>
      <xdr:col>11</xdr:col>
      <xdr:colOff>179294</xdr:colOff>
      <xdr:row>32</xdr:row>
      <xdr:rowOff>44820</xdr:rowOff>
    </xdr:from>
    <xdr:to>
      <xdr:col>20</xdr:col>
      <xdr:colOff>874059</xdr:colOff>
      <xdr:row>58</xdr:row>
      <xdr:rowOff>13138</xdr:rowOff>
    </xdr:to>
    <xdr:sp macro="" textlink="">
      <xdr:nvSpPr>
        <xdr:cNvPr id="135" name="テキスト ボックス 134">
          <a:extLst>
            <a:ext uri="{FF2B5EF4-FFF2-40B4-BE49-F238E27FC236}">
              <a16:creationId xmlns:a16="http://schemas.microsoft.com/office/drawing/2014/main" id="{00000000-0008-0000-0100-000087000000}"/>
            </a:ext>
          </a:extLst>
        </xdr:cNvPr>
        <xdr:cNvSpPr txBox="1"/>
      </xdr:nvSpPr>
      <xdr:spPr>
        <a:xfrm>
          <a:off x="7615363" y="6653199"/>
          <a:ext cx="6580558" cy="406735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参考</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提出様式</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・様式第１号：自己採点表兼評価点算定一覧表</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・様式第２号：工事成績評定評価対象工事資料</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・様式第３号：施工実績評価資料</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・様式第４号：配置予定技術者評価資料</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・様式第５号：施工計画</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簡易型の場合のみ明示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・様式第６号：災害時地域貢献実績評価資料</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県内型・地域貢献重視型（県内外型・県外型）のみ明示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・様式第７号：地域活動実績評価資料</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県内型のみ明示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・様式第８号：技術提案書</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標準型の場合のみ明示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・様式第９号：県内下請負の選定評価資料</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県外型のみ明示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・様式第１４号：新規雇用実績</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・様式第１５号：若手又は女性技術者の配置資料</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・様式第１６－１号：登録基幹技能者の配置資料</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提出が必要な場合のみ明示</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・様式第１７号：災害時の基礎的事業継続力（ＢＣＰ）認定資料</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・様式第１８号：ＩＣＴ施工技術の活用計画書</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・様式第１９号：週休２日制工事の施工実績</a:t>
          </a:r>
          <a:endParaRPr lang="en-US" altLang="ja-JP" sz="1000" b="1">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rgbClr val="FF0000"/>
              </a:solidFill>
              <a:effectLst/>
              <a:latin typeface="+mn-lt"/>
              <a:ea typeface="+mn-ea"/>
              <a:cs typeface="+mn-cs"/>
            </a:rPr>
            <a:t>　</a:t>
          </a:r>
          <a:r>
            <a:rPr lang="ja-JP" altLang="en-US" sz="1000" b="1">
              <a:solidFill>
                <a:sysClr val="windowText" lastClr="000000"/>
              </a:solidFill>
              <a:effectLst/>
              <a:latin typeface="+mn-lt"/>
              <a:ea typeface="+mn-ea"/>
              <a:cs typeface="+mn-cs"/>
            </a:rPr>
            <a:t>・様式第２０号：防疫協定に基づく防疫業務実績評価資料</a:t>
          </a:r>
        </a:p>
        <a:p>
          <a:pPr marL="0" marR="0" indent="0" defTabSz="914400" eaLnBrk="1" fontAlgn="auto" latinLnBrk="0" hangingPunct="1">
            <a:lnSpc>
              <a:spcPct val="100000"/>
            </a:lnSpc>
            <a:spcBef>
              <a:spcPts val="0"/>
            </a:spcBef>
            <a:spcAft>
              <a:spcPts val="0"/>
            </a:spcAft>
            <a:buClrTx/>
            <a:buSzTx/>
            <a:buFontTx/>
            <a:buNone/>
            <a:tabLst/>
            <a:defRPr/>
          </a:pPr>
          <a:endParaRPr lang="ja-JP" altLang="en-US" sz="1000" b="1">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特別簡易型（</a:t>
          </a:r>
          <a:r>
            <a:rPr lang="en-US" altLang="ja-JP" sz="1000" b="1">
              <a:solidFill>
                <a:sysClr val="windowText" lastClr="000000"/>
              </a:solidFill>
              <a:effectLst/>
              <a:latin typeface="+mn-lt"/>
              <a:ea typeface="+mn-ea"/>
              <a:cs typeface="+mn-cs"/>
            </a:rPr>
            <a:t>Ⅰ</a:t>
          </a:r>
          <a:r>
            <a:rPr lang="ja-JP" altLang="en-US" sz="1000" b="1">
              <a:solidFill>
                <a:sysClr val="windowText" lastClr="000000"/>
              </a:solidFill>
              <a:effectLst/>
              <a:latin typeface="+mn-lt"/>
              <a:ea typeface="+mn-ea"/>
              <a:cs typeface="+mn-cs"/>
            </a:rPr>
            <a:t>）の場合</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・（評価項目）２</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企業の施工実績、３</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配置予定技術者の施工経験、４</a:t>
          </a:r>
          <a:r>
            <a:rPr lang="en-US" altLang="ja-JP" sz="1000" b="1">
              <a:solidFill>
                <a:sysClr val="windowText" lastClr="000000"/>
              </a:solidFill>
              <a:effectLst/>
              <a:latin typeface="+mn-lt"/>
              <a:ea typeface="+mn-ea"/>
              <a:cs typeface="+mn-cs"/>
            </a:rPr>
            <a:t>.</a:t>
          </a:r>
          <a:r>
            <a:rPr lang="ja-JP" altLang="en-US" sz="1000" b="1">
              <a:solidFill>
                <a:sysClr val="windowText" lastClr="000000"/>
              </a:solidFill>
              <a:effectLst/>
              <a:latin typeface="+mn-lt"/>
              <a:ea typeface="+mn-ea"/>
              <a:cs typeface="+mn-cs"/>
            </a:rPr>
            <a:t>配置予定技術者</a:t>
          </a:r>
        </a:p>
        <a:p>
          <a:pPr marL="0" marR="0" indent="0" defTabSz="914400" eaLnBrk="1" fontAlgn="auto" latinLnBrk="0" hangingPunct="1">
            <a:lnSpc>
              <a:spcPct val="100000"/>
            </a:lnSpc>
            <a:spcBef>
              <a:spcPts val="0"/>
            </a:spcBef>
            <a:spcAft>
              <a:spcPts val="0"/>
            </a:spcAft>
            <a:buClrTx/>
            <a:buSzTx/>
            <a:buFontTx/>
            <a:buNone/>
            <a:tabLst/>
            <a:defRPr/>
          </a:pPr>
          <a:r>
            <a:rPr lang="ja-JP" altLang="en-US" sz="1000" b="1">
              <a:solidFill>
                <a:sysClr val="windowText" lastClr="000000"/>
              </a:solidFill>
              <a:effectLst/>
              <a:latin typeface="+mn-lt"/>
              <a:ea typeface="+mn-ea"/>
              <a:cs typeface="+mn-cs"/>
            </a:rPr>
            <a:t>　　に関する提出資料については、競争参加資格確認資料に記載のとおり</a:t>
          </a:r>
        </a:p>
      </xdr:txBody>
    </xdr:sp>
    <xdr:clientData/>
  </xdr:twoCellAnchor>
  <xdr:twoCellAnchor>
    <xdr:from>
      <xdr:col>14</xdr:col>
      <xdr:colOff>321380</xdr:colOff>
      <xdr:row>18</xdr:row>
      <xdr:rowOff>143437</xdr:rowOff>
    </xdr:from>
    <xdr:to>
      <xdr:col>16</xdr:col>
      <xdr:colOff>356343</xdr:colOff>
      <xdr:row>29</xdr:row>
      <xdr:rowOff>132231</xdr:rowOff>
    </xdr:to>
    <xdr:sp macro="" textlink="">
      <xdr:nvSpPr>
        <xdr:cNvPr id="137" name="正方形/長方形 136">
          <a:extLst>
            <a:ext uri="{FF2B5EF4-FFF2-40B4-BE49-F238E27FC236}">
              <a16:creationId xmlns:a16="http://schemas.microsoft.com/office/drawing/2014/main" id="{00000000-0008-0000-0100-000089000000}"/>
            </a:ext>
          </a:extLst>
        </xdr:cNvPr>
        <xdr:cNvSpPr/>
      </xdr:nvSpPr>
      <xdr:spPr>
        <a:xfrm>
          <a:off x="8559945" y="3469343"/>
          <a:ext cx="1254163" cy="1862417"/>
        </a:xfrm>
        <a:prstGeom prst="rect">
          <a:avLst/>
        </a:prstGeom>
        <a:noFill/>
        <a:ln w="28575">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535637</xdr:colOff>
      <xdr:row>30</xdr:row>
      <xdr:rowOff>132228</xdr:rowOff>
    </xdr:from>
    <xdr:to>
      <xdr:col>19</xdr:col>
      <xdr:colOff>16556</xdr:colOff>
      <xdr:row>32</xdr:row>
      <xdr:rowOff>32714</xdr:rowOff>
    </xdr:to>
    <xdr:sp macro="" textlink="">
      <xdr:nvSpPr>
        <xdr:cNvPr id="143" name="テキスト ボックス 142">
          <a:extLst>
            <a:ext uri="{FF2B5EF4-FFF2-40B4-BE49-F238E27FC236}">
              <a16:creationId xmlns:a16="http://schemas.microsoft.com/office/drawing/2014/main" id="{00000000-0008-0000-0100-00008F000000}"/>
            </a:ext>
          </a:extLst>
        </xdr:cNvPr>
        <xdr:cNvSpPr txBox="1"/>
      </xdr:nvSpPr>
      <xdr:spPr>
        <a:xfrm>
          <a:off x="9993402" y="5502087"/>
          <a:ext cx="1309719" cy="241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1050" b="1">
              <a:solidFill>
                <a:srgbClr val="0070C0"/>
              </a:solidFill>
            </a:rPr>
            <a:t>通しﾍﾟｰｼﾞを記入</a:t>
          </a:r>
        </a:p>
      </xdr:txBody>
    </xdr:sp>
    <xdr:clientData/>
  </xdr:twoCellAnchor>
  <xdr:twoCellAnchor>
    <xdr:from>
      <xdr:col>16</xdr:col>
      <xdr:colOff>307037</xdr:colOff>
      <xdr:row>29</xdr:row>
      <xdr:rowOff>40344</xdr:rowOff>
    </xdr:from>
    <xdr:to>
      <xdr:col>16</xdr:col>
      <xdr:colOff>546843</xdr:colOff>
      <xdr:row>30</xdr:row>
      <xdr:rowOff>98615</xdr:rowOff>
    </xdr:to>
    <xdr:cxnSp macro="">
      <xdr:nvCxnSpPr>
        <xdr:cNvPr id="145" name="直線矢印コネクタ 144">
          <a:extLst>
            <a:ext uri="{FF2B5EF4-FFF2-40B4-BE49-F238E27FC236}">
              <a16:creationId xmlns:a16="http://schemas.microsoft.com/office/drawing/2014/main" id="{00000000-0008-0000-0100-000091000000}"/>
            </a:ext>
          </a:extLst>
        </xdr:cNvPr>
        <xdr:cNvCxnSpPr/>
      </xdr:nvCxnSpPr>
      <xdr:spPr>
        <a:xfrm flipH="1" flipV="1">
          <a:off x="9764802" y="5239873"/>
          <a:ext cx="239806" cy="22860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479607</xdr:colOff>
      <xdr:row>28</xdr:row>
      <xdr:rowOff>40345</xdr:rowOff>
    </xdr:from>
    <xdr:to>
      <xdr:col>16</xdr:col>
      <xdr:colOff>602872</xdr:colOff>
      <xdr:row>30</xdr:row>
      <xdr:rowOff>98615</xdr:rowOff>
    </xdr:to>
    <xdr:cxnSp macro="">
      <xdr:nvCxnSpPr>
        <xdr:cNvPr id="147" name="直線矢印コネクタ 146">
          <a:extLst>
            <a:ext uri="{FF2B5EF4-FFF2-40B4-BE49-F238E27FC236}">
              <a16:creationId xmlns:a16="http://schemas.microsoft.com/office/drawing/2014/main" id="{00000000-0008-0000-0100-000093000000}"/>
            </a:ext>
          </a:extLst>
        </xdr:cNvPr>
        <xdr:cNvCxnSpPr/>
      </xdr:nvCxnSpPr>
      <xdr:spPr>
        <a:xfrm flipH="1" flipV="1">
          <a:off x="9937372" y="5069545"/>
          <a:ext cx="123265" cy="39892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22687</xdr:colOff>
      <xdr:row>27</xdr:row>
      <xdr:rowOff>23535</xdr:rowOff>
    </xdr:from>
    <xdr:to>
      <xdr:col>17</xdr:col>
      <xdr:colOff>26890</xdr:colOff>
      <xdr:row>30</xdr:row>
      <xdr:rowOff>132234</xdr:rowOff>
    </xdr:to>
    <xdr:cxnSp macro="">
      <xdr:nvCxnSpPr>
        <xdr:cNvPr id="149" name="直線矢印コネクタ 148">
          <a:extLst>
            <a:ext uri="{FF2B5EF4-FFF2-40B4-BE49-F238E27FC236}">
              <a16:creationId xmlns:a16="http://schemas.microsoft.com/office/drawing/2014/main" id="{00000000-0008-0000-0100-000095000000}"/>
            </a:ext>
          </a:extLst>
        </xdr:cNvPr>
        <xdr:cNvCxnSpPr/>
      </xdr:nvCxnSpPr>
      <xdr:spPr>
        <a:xfrm flipH="1" flipV="1">
          <a:off x="10090052" y="4882406"/>
          <a:ext cx="4203" cy="61968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60341</xdr:colOff>
      <xdr:row>3</xdr:row>
      <xdr:rowOff>104701</xdr:rowOff>
    </xdr:from>
    <xdr:to>
      <xdr:col>10</xdr:col>
      <xdr:colOff>1005052</xdr:colOff>
      <xdr:row>6</xdr:row>
      <xdr:rowOff>94477</xdr:rowOff>
    </xdr:to>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5118444" y="879839"/>
          <a:ext cx="2311056" cy="5152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FF0000"/>
              </a:solidFill>
            </a:rPr>
            <a:t>提出日・申請者名称・連絡先等を記入</a:t>
          </a:r>
          <a:endParaRPr kumimoji="1" lang="en-US" altLang="ja-JP" sz="900" b="1">
            <a:solidFill>
              <a:srgbClr val="FF0000"/>
            </a:solidFill>
          </a:endParaRPr>
        </a:p>
        <a:p>
          <a:r>
            <a:rPr kumimoji="1" lang="ja-JP" altLang="en-US" sz="800" b="1">
              <a:solidFill>
                <a:srgbClr val="FF0000"/>
              </a:solidFill>
            </a:rPr>
            <a:t>（郵送で提出の場合は氏名欄に押印すること）</a:t>
          </a:r>
        </a:p>
      </xdr:txBody>
    </xdr:sp>
    <xdr:clientData/>
  </xdr:twoCellAnchor>
  <xdr:twoCellAnchor>
    <xdr:from>
      <xdr:col>8</xdr:col>
      <xdr:colOff>263334</xdr:colOff>
      <xdr:row>46</xdr:row>
      <xdr:rowOff>68186</xdr:rowOff>
    </xdr:from>
    <xdr:to>
      <xdr:col>10</xdr:col>
      <xdr:colOff>761060</xdr:colOff>
      <xdr:row>48</xdr:row>
      <xdr:rowOff>136066</xdr:rowOff>
    </xdr:to>
    <xdr:sp macro="" textlink="">
      <xdr:nvSpPr>
        <xdr:cNvPr id="23" name="テキスト ボックス 22">
          <a:extLst>
            <a:ext uri="{FF2B5EF4-FFF2-40B4-BE49-F238E27FC236}">
              <a16:creationId xmlns:a16="http://schemas.microsoft.com/office/drawing/2014/main" id="{00000000-0008-0000-0100-000017000000}"/>
            </a:ext>
          </a:extLst>
        </xdr:cNvPr>
        <xdr:cNvSpPr txBox="1"/>
      </xdr:nvSpPr>
      <xdr:spPr>
        <a:xfrm>
          <a:off x="5321437" y="8213703"/>
          <a:ext cx="1864071" cy="4028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00B050"/>
              </a:solidFill>
            </a:rPr>
            <a:t>黒塗りのセル（未設定の評価項目）については、該当欄に入力しない</a:t>
          </a:r>
        </a:p>
      </xdr:txBody>
    </xdr:sp>
    <xdr:clientData/>
  </xdr:twoCellAnchor>
  <xdr:twoCellAnchor>
    <xdr:from>
      <xdr:col>8</xdr:col>
      <xdr:colOff>360602</xdr:colOff>
      <xdr:row>43</xdr:row>
      <xdr:rowOff>105491</xdr:rowOff>
    </xdr:from>
    <xdr:to>
      <xdr:col>10</xdr:col>
      <xdr:colOff>865834</xdr:colOff>
      <xdr:row>45</xdr:row>
      <xdr:rowOff>115771</xdr:rowOff>
    </xdr:to>
    <xdr:sp macro="" textlink="">
      <xdr:nvSpPr>
        <xdr:cNvPr id="21" name="テキスト ボックス 20">
          <a:extLst>
            <a:ext uri="{FF2B5EF4-FFF2-40B4-BE49-F238E27FC236}">
              <a16:creationId xmlns:a16="http://schemas.microsoft.com/office/drawing/2014/main" id="{00000000-0008-0000-0100-000015000000}"/>
            </a:ext>
          </a:extLst>
        </xdr:cNvPr>
        <xdr:cNvSpPr txBox="1"/>
      </xdr:nvSpPr>
      <xdr:spPr>
        <a:xfrm>
          <a:off x="5418705" y="7738629"/>
          <a:ext cx="1871577" cy="351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00B050"/>
              </a:solidFill>
            </a:rPr>
            <a:t>未入力は評価対象としない</a:t>
          </a:r>
        </a:p>
      </xdr:txBody>
    </xdr:sp>
    <xdr:clientData/>
  </xdr:twoCellAnchor>
  <xdr:twoCellAnchor>
    <xdr:from>
      <xdr:col>8</xdr:col>
      <xdr:colOff>330779</xdr:colOff>
      <xdr:row>49</xdr:row>
      <xdr:rowOff>105070</xdr:rowOff>
    </xdr:from>
    <xdr:to>
      <xdr:col>10</xdr:col>
      <xdr:colOff>557892</xdr:colOff>
      <xdr:row>51</xdr:row>
      <xdr:rowOff>156927</xdr:rowOff>
    </xdr:to>
    <xdr:sp macro="" textlink="">
      <xdr:nvSpPr>
        <xdr:cNvPr id="38" name="テキスト ボックス 37">
          <a:extLst>
            <a:ext uri="{FF2B5EF4-FFF2-40B4-BE49-F238E27FC236}">
              <a16:creationId xmlns:a16="http://schemas.microsoft.com/office/drawing/2014/main" id="{00000000-0008-0000-0100-000026000000}"/>
            </a:ext>
          </a:extLst>
        </xdr:cNvPr>
        <xdr:cNvSpPr txBox="1"/>
      </xdr:nvSpPr>
      <xdr:spPr>
        <a:xfrm>
          <a:off x="5388882" y="8756398"/>
          <a:ext cx="1593458" cy="3934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FF0000"/>
              </a:solidFill>
            </a:rPr>
            <a:t>通しﾍﾟｰｼﾞ記入</a:t>
          </a:r>
          <a:endParaRPr kumimoji="1" lang="en-US" altLang="ja-JP" sz="900" b="1">
            <a:solidFill>
              <a:srgbClr val="FF0000"/>
            </a:solidFill>
          </a:endParaRPr>
        </a:p>
        <a:p>
          <a:r>
            <a:rPr kumimoji="1" lang="ja-JP" altLang="en-US" sz="900" b="1">
              <a:solidFill>
                <a:srgbClr val="FF0000"/>
              </a:solidFill>
            </a:rPr>
            <a:t>（当様式を</a:t>
          </a:r>
          <a:r>
            <a:rPr kumimoji="1" lang="en-US" altLang="ja-JP" sz="900" b="1">
              <a:solidFill>
                <a:srgbClr val="FF0000"/>
              </a:solidFill>
            </a:rPr>
            <a:t>1</a:t>
          </a:r>
          <a:r>
            <a:rPr kumimoji="1" lang="ja-JP" altLang="en-US" sz="900" b="1">
              <a:solidFill>
                <a:srgbClr val="FF0000"/>
              </a:solidFill>
            </a:rPr>
            <a:t>ﾍﾟｰｼﾞ目とする）</a:t>
          </a:r>
        </a:p>
      </xdr:txBody>
    </xdr:sp>
    <xdr:clientData/>
  </xdr:twoCellAnchor>
  <xdr:twoCellAnchor>
    <xdr:from>
      <xdr:col>5</xdr:col>
      <xdr:colOff>514138</xdr:colOff>
      <xdr:row>49</xdr:row>
      <xdr:rowOff>104851</xdr:rowOff>
    </xdr:from>
    <xdr:to>
      <xdr:col>7</xdr:col>
      <xdr:colOff>18176</xdr:colOff>
      <xdr:row>50</xdr:row>
      <xdr:rowOff>78827</xdr:rowOff>
    </xdr:to>
    <xdr:sp macro="" textlink="">
      <xdr:nvSpPr>
        <xdr:cNvPr id="44" name="テキスト ボックス 43">
          <a:extLst>
            <a:ext uri="{FF2B5EF4-FFF2-40B4-BE49-F238E27FC236}">
              <a16:creationId xmlns:a16="http://schemas.microsoft.com/office/drawing/2014/main" id="{00000000-0008-0000-0100-00002C000000}"/>
            </a:ext>
          </a:extLst>
        </xdr:cNvPr>
        <xdr:cNvSpPr txBox="1"/>
      </xdr:nvSpPr>
      <xdr:spPr>
        <a:xfrm>
          <a:off x="3522724" y="8756179"/>
          <a:ext cx="870383" cy="144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ja-JP" altLang="en-US" sz="900" b="1">
              <a:solidFill>
                <a:srgbClr val="FF0000"/>
              </a:solidFill>
            </a:rPr>
            <a:t>全ﾍﾟｰｼﾞ数記入</a:t>
          </a:r>
        </a:p>
      </xdr:txBody>
    </xdr:sp>
    <xdr:clientData/>
  </xdr:twoCellAnchor>
  <xdr:twoCellAnchor>
    <xdr:from>
      <xdr:col>11</xdr:col>
      <xdr:colOff>71603</xdr:colOff>
      <xdr:row>57</xdr:row>
      <xdr:rowOff>121837</xdr:rowOff>
    </xdr:from>
    <xdr:to>
      <xdr:col>20</xdr:col>
      <xdr:colOff>1086271</xdr:colOff>
      <xdr:row>64</xdr:row>
      <xdr:rowOff>105102</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898072" y="9628444"/>
          <a:ext cx="6264585" cy="116042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r>
            <a:rPr kumimoji="1" lang="ja-JP" altLang="en-US" sz="1100" b="1">
              <a:solidFill>
                <a:srgbClr val="FF0000"/>
              </a:solidFill>
            </a:rPr>
            <a:t>　</a:t>
          </a:r>
          <a:r>
            <a:rPr kumimoji="1" lang="ja-JP" altLang="en-US" sz="1100" b="1" u="sng">
              <a:solidFill>
                <a:srgbClr val="FF0000"/>
              </a:solidFill>
            </a:rPr>
            <a:t>事後審査方式の場合</a:t>
          </a:r>
          <a:r>
            <a:rPr kumimoji="1" lang="ja-JP" altLang="en-US" sz="1100" b="1">
              <a:solidFill>
                <a:srgbClr val="FF0000"/>
              </a:solidFill>
            </a:rPr>
            <a:t>、開札前に発注機関の方で自己採点による評価点を電子入札システムに登録することとなります。その際、自動的に「評価完了通知書」が</a:t>
          </a:r>
          <a:r>
            <a:rPr kumimoji="1" lang="ja-JP" altLang="ja-JP" sz="1100" b="1">
              <a:solidFill>
                <a:srgbClr val="FF0000"/>
              </a:solidFill>
              <a:effectLst/>
              <a:latin typeface="+mn-lt"/>
              <a:ea typeface="+mn-ea"/>
              <a:cs typeface="+mn-cs"/>
            </a:rPr>
            <a:t>入札参加者に</a:t>
          </a:r>
          <a:r>
            <a:rPr kumimoji="1" lang="ja-JP" altLang="en-US" sz="1100" b="1">
              <a:solidFill>
                <a:srgbClr val="FF0000"/>
              </a:solidFill>
            </a:rPr>
            <a:t>発行されますが、技術資料の審査及び評価については、開札後となりますのでご留意願います。</a:t>
          </a:r>
          <a:endParaRPr kumimoji="1" lang="en-US" altLang="ja-JP" sz="1100" b="1">
            <a:solidFill>
              <a:srgbClr val="FF0000"/>
            </a:solidFill>
          </a:endParaRPr>
        </a:p>
        <a:p>
          <a:r>
            <a:rPr kumimoji="1" lang="ja-JP" altLang="en-US" sz="1100" b="1" u="none">
              <a:solidFill>
                <a:srgbClr val="FF0000"/>
              </a:solidFill>
            </a:rPr>
            <a:t>　</a:t>
          </a:r>
          <a:r>
            <a:rPr kumimoji="1" lang="ja-JP" altLang="en-US" sz="1100" b="1" u="sng">
              <a:solidFill>
                <a:srgbClr val="FF0000"/>
              </a:solidFill>
            </a:rPr>
            <a:t>事前審査方式の場合</a:t>
          </a:r>
          <a:r>
            <a:rPr kumimoji="1" lang="ja-JP" altLang="en-US" sz="1100" b="1">
              <a:solidFill>
                <a:srgbClr val="FF0000"/>
              </a:solidFill>
            </a:rPr>
            <a:t>は、これまで同様に技術資料を審査・評価後に「評価完了通知書」を発行します。</a:t>
          </a:r>
        </a:p>
      </xdr:txBody>
    </xdr:sp>
    <xdr:clientData/>
  </xdr:twoCellAnchor>
  <xdr:twoCellAnchor>
    <xdr:from>
      <xdr:col>8</xdr:col>
      <xdr:colOff>69193</xdr:colOff>
      <xdr:row>35</xdr:row>
      <xdr:rowOff>159211</xdr:rowOff>
    </xdr:from>
    <xdr:to>
      <xdr:col>10</xdr:col>
      <xdr:colOff>1029785</xdr:colOff>
      <xdr:row>41</xdr:row>
      <xdr:rowOff>90486</xdr:rowOff>
    </xdr:to>
    <xdr:sp macro="" textlink="">
      <xdr:nvSpPr>
        <xdr:cNvPr id="63" name="角丸四角形吹き出し 62">
          <a:extLst>
            <a:ext uri="{FF2B5EF4-FFF2-40B4-BE49-F238E27FC236}">
              <a16:creationId xmlns:a16="http://schemas.microsoft.com/office/drawing/2014/main" id="{00000000-0008-0000-0100-00003F000000}"/>
            </a:ext>
          </a:extLst>
        </xdr:cNvPr>
        <xdr:cNvSpPr/>
      </xdr:nvSpPr>
      <xdr:spPr>
        <a:xfrm>
          <a:off x="5127296" y="6426004"/>
          <a:ext cx="2326937" cy="956034"/>
        </a:xfrm>
        <a:prstGeom prst="wedgeRoundRectCallout">
          <a:avLst>
            <a:gd name="adj1" fmla="val -89321"/>
            <a:gd name="adj2" fmla="val -78077"/>
            <a:gd name="adj3" fmla="val 16667"/>
          </a:avLst>
        </a:prstGeom>
        <a:solidFill>
          <a:schemeClr val="accent5">
            <a:lumMod val="20000"/>
            <a:lumOff val="80000"/>
          </a:schemeClr>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148223</xdr:colOff>
      <xdr:row>36</xdr:row>
      <xdr:rowOff>53561</xdr:rowOff>
    </xdr:from>
    <xdr:to>
      <xdr:col>11</xdr:col>
      <xdr:colOff>94594</xdr:colOff>
      <xdr:row>41</xdr:row>
      <xdr:rowOff>85924</xdr:rowOff>
    </xdr:to>
    <xdr:sp macro="" textlink="">
      <xdr:nvSpPr>
        <xdr:cNvPr id="64" name="テキスト ボックス 63">
          <a:extLst>
            <a:ext uri="{FF2B5EF4-FFF2-40B4-BE49-F238E27FC236}">
              <a16:creationId xmlns:a16="http://schemas.microsoft.com/office/drawing/2014/main" id="{00000000-0008-0000-0100-000040000000}"/>
            </a:ext>
          </a:extLst>
        </xdr:cNvPr>
        <xdr:cNvSpPr txBox="1"/>
      </xdr:nvSpPr>
      <xdr:spPr>
        <a:xfrm>
          <a:off x="5206326" y="6491147"/>
          <a:ext cx="2521406" cy="8863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r>
            <a:rPr kumimoji="1" lang="ja-JP" altLang="en-US" sz="900" b="1">
              <a:solidFill>
                <a:srgbClr val="0070C0"/>
              </a:solidFill>
            </a:rPr>
            <a:t>●過小評価の場合</a:t>
          </a:r>
          <a:endParaRPr kumimoji="1" lang="en-US" altLang="ja-JP" sz="900" b="1">
            <a:solidFill>
              <a:srgbClr val="0070C0"/>
            </a:solidFill>
          </a:endParaRPr>
        </a:p>
        <a:p>
          <a:r>
            <a:rPr kumimoji="1" lang="ja-JP" altLang="en-US" sz="900" b="1">
              <a:solidFill>
                <a:sysClr val="windowText" lastClr="000000"/>
              </a:solidFill>
            </a:rPr>
            <a:t>　　自己評点より審査後の評価点が</a:t>
          </a:r>
          <a:endParaRPr kumimoji="1" lang="en-US" altLang="ja-JP" sz="900" b="1">
            <a:solidFill>
              <a:sysClr val="windowText" lastClr="000000"/>
            </a:solidFill>
          </a:endParaRPr>
        </a:p>
        <a:p>
          <a:r>
            <a:rPr kumimoji="1" lang="ja-JP" altLang="en-US" sz="900" b="1">
              <a:solidFill>
                <a:sysClr val="windowText" lastClr="000000"/>
              </a:solidFill>
            </a:rPr>
            <a:t>　　高い場合　⇒　</a:t>
          </a:r>
          <a:r>
            <a:rPr kumimoji="1" lang="ja-JP" altLang="en-US" sz="900" b="1">
              <a:solidFill>
                <a:srgbClr val="FF0000"/>
              </a:solidFill>
            </a:rPr>
            <a:t>「自己評点」が上限</a:t>
          </a:r>
          <a:endParaRPr kumimoji="1" lang="en-US" altLang="ja-JP" sz="900" b="1">
            <a:solidFill>
              <a:srgbClr val="FF0000"/>
            </a:solidFill>
          </a:endParaRPr>
        </a:p>
        <a:p>
          <a:r>
            <a:rPr kumimoji="1" lang="ja-JP" altLang="en-US" sz="900" b="1">
              <a:solidFill>
                <a:sysClr val="windowText" lastClr="000000"/>
              </a:solidFill>
            </a:rPr>
            <a:t>　　　 自己評点「</a:t>
          </a:r>
          <a:r>
            <a:rPr kumimoji="1" lang="en-US" altLang="ja-JP" sz="900" b="1">
              <a:solidFill>
                <a:sysClr val="windowText" lastClr="000000"/>
              </a:solidFill>
            </a:rPr>
            <a:t>2.0</a:t>
          </a:r>
          <a:r>
            <a:rPr kumimoji="1" lang="ja-JP" altLang="en-US" sz="900" b="1">
              <a:solidFill>
                <a:sysClr val="windowText" lastClr="000000"/>
              </a:solidFill>
            </a:rPr>
            <a:t>点」</a:t>
          </a:r>
          <a:endParaRPr kumimoji="1" lang="en-US" altLang="ja-JP" sz="900" b="1">
            <a:solidFill>
              <a:sysClr val="windowText" lastClr="000000"/>
            </a:solidFill>
          </a:endParaRPr>
        </a:p>
        <a:p>
          <a:r>
            <a:rPr kumimoji="1" lang="ja-JP" altLang="en-US" sz="900" b="1">
              <a:solidFill>
                <a:sysClr val="windowText" lastClr="000000"/>
              </a:solidFill>
            </a:rPr>
            <a:t>　　発注者審査「</a:t>
          </a:r>
          <a:r>
            <a:rPr kumimoji="1" lang="en-US" altLang="ja-JP" sz="900" b="1">
              <a:solidFill>
                <a:sysClr val="windowText" lastClr="000000"/>
              </a:solidFill>
            </a:rPr>
            <a:t>3.0</a:t>
          </a:r>
          <a:r>
            <a:rPr kumimoji="1" lang="ja-JP" altLang="en-US" sz="900" b="1">
              <a:solidFill>
                <a:sysClr val="windowText" lastClr="000000"/>
              </a:solidFill>
            </a:rPr>
            <a:t>点」</a:t>
          </a:r>
          <a:r>
            <a:rPr kumimoji="1" lang="ja-JP" altLang="en-US" sz="900" b="1" baseline="0">
              <a:solidFill>
                <a:sysClr val="windowText" lastClr="000000"/>
              </a:solidFill>
            </a:rPr>
            <a:t> </a:t>
          </a:r>
          <a:r>
            <a:rPr kumimoji="1" lang="ja-JP" altLang="en-US" sz="900" b="1">
              <a:solidFill>
                <a:sysClr val="windowText" lastClr="000000"/>
              </a:solidFill>
            </a:rPr>
            <a:t>⇒ </a:t>
          </a:r>
          <a:r>
            <a:rPr kumimoji="1" lang="ja-JP" altLang="en-US" sz="900" b="1">
              <a:solidFill>
                <a:srgbClr val="FF0000"/>
              </a:solidFill>
            </a:rPr>
            <a:t>評価点「</a:t>
          </a:r>
          <a:r>
            <a:rPr kumimoji="1" lang="en-US" altLang="ja-JP" sz="900" b="1">
              <a:solidFill>
                <a:srgbClr val="FF0000"/>
              </a:solidFill>
            </a:rPr>
            <a:t>2.0</a:t>
          </a:r>
          <a:r>
            <a:rPr kumimoji="1" lang="ja-JP" altLang="en-US" sz="900" b="1">
              <a:solidFill>
                <a:srgbClr val="FF0000"/>
              </a:solidFill>
            </a:rPr>
            <a:t>点」</a:t>
          </a:r>
        </a:p>
      </xdr:txBody>
    </xdr:sp>
    <xdr:clientData/>
  </xdr:twoCellAnchor>
  <xdr:twoCellAnchor>
    <xdr:from>
      <xdr:col>8</xdr:col>
      <xdr:colOff>190500</xdr:colOff>
      <xdr:row>28</xdr:row>
      <xdr:rowOff>12221</xdr:rowOff>
    </xdr:from>
    <xdr:to>
      <xdr:col>10</xdr:col>
      <xdr:colOff>882871</xdr:colOff>
      <xdr:row>32</xdr:row>
      <xdr:rowOff>7253</xdr:rowOff>
    </xdr:to>
    <xdr:sp macro="" textlink="">
      <xdr:nvSpPr>
        <xdr:cNvPr id="121" name="四角形吹き出し 120">
          <a:extLst>
            <a:ext uri="{FF2B5EF4-FFF2-40B4-BE49-F238E27FC236}">
              <a16:creationId xmlns:a16="http://schemas.microsoft.com/office/drawing/2014/main" id="{00000000-0008-0000-0100-000079000000}"/>
            </a:ext>
          </a:extLst>
        </xdr:cNvPr>
        <xdr:cNvSpPr/>
      </xdr:nvSpPr>
      <xdr:spPr>
        <a:xfrm>
          <a:off x="5248603" y="5083462"/>
          <a:ext cx="2058716" cy="678205"/>
        </a:xfrm>
        <a:prstGeom prst="wedgeRectCallout">
          <a:avLst>
            <a:gd name="adj1" fmla="val -62852"/>
            <a:gd name="adj2" fmla="val -41722"/>
          </a:avLst>
        </a:prstGeom>
        <a:solidFill>
          <a:srgbClr val="FFFF99"/>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250965</xdr:colOff>
      <xdr:row>28</xdr:row>
      <xdr:rowOff>58028</xdr:rowOff>
    </xdr:from>
    <xdr:to>
      <xdr:col>10</xdr:col>
      <xdr:colOff>891340</xdr:colOff>
      <xdr:row>32</xdr:row>
      <xdr:rowOff>42549</xdr:rowOff>
    </xdr:to>
    <xdr:sp macro="" textlink="">
      <xdr:nvSpPr>
        <xdr:cNvPr id="126" name="テキスト ボックス 125">
          <a:extLst>
            <a:ext uri="{FF2B5EF4-FFF2-40B4-BE49-F238E27FC236}">
              <a16:creationId xmlns:a16="http://schemas.microsoft.com/office/drawing/2014/main" id="{00000000-0008-0000-0100-00007E000000}"/>
            </a:ext>
          </a:extLst>
        </xdr:cNvPr>
        <xdr:cNvSpPr txBox="1"/>
      </xdr:nvSpPr>
      <xdr:spPr>
        <a:xfrm>
          <a:off x="5309068" y="5129269"/>
          <a:ext cx="2006720" cy="6676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r>
            <a:rPr kumimoji="1" lang="ja-JP" altLang="en-US" sz="900" b="1">
              <a:solidFill>
                <a:srgbClr val="FF0000"/>
              </a:solidFill>
            </a:rPr>
            <a:t>年度：該当年度選択（</a:t>
          </a:r>
          <a:r>
            <a:rPr kumimoji="1" lang="en-US" altLang="ja-JP" sz="900" b="1">
              <a:solidFill>
                <a:srgbClr val="FF0000"/>
              </a:solidFill>
            </a:rPr>
            <a:t>H29</a:t>
          </a:r>
          <a:r>
            <a:rPr kumimoji="1" lang="ja-JP" altLang="en-US" sz="900" b="1">
              <a:solidFill>
                <a:srgbClr val="FF0000"/>
              </a:solidFill>
            </a:rPr>
            <a:t>～</a:t>
          </a:r>
          <a:r>
            <a:rPr kumimoji="1" lang="en-US" altLang="ja-JP" sz="900" b="1">
              <a:solidFill>
                <a:srgbClr val="FF0000"/>
              </a:solidFill>
            </a:rPr>
            <a:t>R3</a:t>
          </a:r>
          <a:r>
            <a:rPr kumimoji="1" lang="ja-JP" altLang="en-US" sz="900" b="1">
              <a:solidFill>
                <a:srgbClr val="FF0000"/>
              </a:solidFill>
            </a:rPr>
            <a:t>）</a:t>
          </a:r>
          <a:endParaRPr kumimoji="1" lang="en-US" altLang="ja-JP" sz="900" b="1">
            <a:solidFill>
              <a:srgbClr val="FF0000"/>
            </a:solidFill>
          </a:endParaRPr>
        </a:p>
        <a:p>
          <a:r>
            <a:rPr kumimoji="1" lang="ja-JP" altLang="en-US" sz="900" b="1">
              <a:solidFill>
                <a:srgbClr val="FF0000"/>
              </a:solidFill>
            </a:rPr>
            <a:t>区分：（知事、企業局長・・・）</a:t>
          </a:r>
          <a:endParaRPr kumimoji="1" lang="en-US" altLang="ja-JP" sz="900" b="1">
            <a:solidFill>
              <a:srgbClr val="FF0000"/>
            </a:solidFill>
          </a:endParaRPr>
        </a:p>
        <a:p>
          <a:r>
            <a:rPr kumimoji="1" lang="ja-JP" altLang="en-US" sz="900" b="1">
              <a:solidFill>
                <a:srgbClr val="FF0000"/>
              </a:solidFill>
            </a:rPr>
            <a:t>工種：（道路、橋梁、河川・・・）</a:t>
          </a:r>
          <a:endParaRPr kumimoji="1" lang="en-US" altLang="ja-JP" sz="900" b="1">
            <a:solidFill>
              <a:srgbClr val="FF0000"/>
            </a:solidFill>
          </a:endParaRPr>
        </a:p>
        <a:p>
          <a:r>
            <a:rPr kumimoji="1" lang="ja-JP" altLang="en-US" sz="900" b="1">
              <a:solidFill>
                <a:srgbClr val="FF0000"/>
              </a:solidFill>
            </a:rPr>
            <a:t>転籍：受賞時の会社が違う場合：有</a:t>
          </a:r>
          <a:endParaRPr kumimoji="1" lang="en-US" altLang="ja-JP" sz="900" b="1">
            <a:solidFill>
              <a:srgbClr val="FF0000"/>
            </a:solidFill>
          </a:endParaRPr>
        </a:p>
        <a:p>
          <a:endParaRPr kumimoji="1" lang="en-US" altLang="ja-JP" sz="900" b="1">
            <a:solidFill>
              <a:srgbClr val="FF0000"/>
            </a:solidFill>
          </a:endParaRPr>
        </a:p>
        <a:p>
          <a:endParaRPr kumimoji="0" lang="en-US" altLang="ja-JP" sz="1100" b="0" i="0" u="none" strike="noStrike">
            <a:solidFill>
              <a:schemeClr val="dk1"/>
            </a:solidFill>
            <a:effectLst/>
            <a:latin typeface="+mn-lt"/>
            <a:ea typeface="+mn-ea"/>
            <a:cs typeface="+mn-cs"/>
          </a:endParaRPr>
        </a:p>
        <a:p>
          <a:endParaRPr kumimoji="0" lang="en-US" altLang="ja-JP" sz="1100" b="0" i="0" u="none" strike="noStrike">
            <a:solidFill>
              <a:schemeClr val="dk1"/>
            </a:solidFill>
            <a:effectLst/>
            <a:latin typeface="+mn-lt"/>
            <a:ea typeface="+mn-ea"/>
            <a:cs typeface="+mn-cs"/>
          </a:endParaRPr>
        </a:p>
        <a:p>
          <a:r>
            <a:rPr lang="ja-JP" altLang="en-US" sz="900"/>
            <a:t> </a:t>
          </a:r>
          <a:endParaRPr kumimoji="1" lang="ja-JP" altLang="en-US" sz="900" b="1">
            <a:solidFill>
              <a:srgbClr val="FF0000"/>
            </a:solidFill>
          </a:endParaRPr>
        </a:p>
      </xdr:txBody>
    </xdr:sp>
    <xdr:clientData/>
  </xdr:twoCellAnchor>
  <xdr:twoCellAnchor>
    <xdr:from>
      <xdr:col>15</xdr:col>
      <xdr:colOff>486337</xdr:colOff>
      <xdr:row>11</xdr:row>
      <xdr:rowOff>47651</xdr:rowOff>
    </xdr:from>
    <xdr:to>
      <xdr:col>18</xdr:col>
      <xdr:colOff>24657</xdr:colOff>
      <xdr:row>12</xdr:row>
      <xdr:rowOff>33062</xdr:rowOff>
    </xdr:to>
    <xdr:sp macro="" textlink="">
      <xdr:nvSpPr>
        <xdr:cNvPr id="120" name="テキスト ボックス 119">
          <a:extLst>
            <a:ext uri="{FF2B5EF4-FFF2-40B4-BE49-F238E27FC236}">
              <a16:creationId xmlns:a16="http://schemas.microsoft.com/office/drawing/2014/main" id="{00000000-0008-0000-0100-000078000000}"/>
            </a:ext>
          </a:extLst>
        </xdr:cNvPr>
        <xdr:cNvSpPr txBox="1">
          <a:spLocks noChangeAspect="1"/>
        </xdr:cNvSpPr>
      </xdr:nvSpPr>
      <xdr:spPr>
        <a:xfrm>
          <a:off x="9334502" y="2181251"/>
          <a:ext cx="1367120" cy="155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pPr algn="r"/>
          <a:r>
            <a:rPr kumimoji="1" lang="en-US" altLang="ja-JP" sz="700" b="1">
              <a:solidFill>
                <a:sysClr val="windowText" lastClr="000000"/>
              </a:solidFill>
            </a:rPr>
            <a:t>(</a:t>
          </a:r>
          <a:r>
            <a:rPr kumimoji="1" lang="ja-JP" altLang="en-US" sz="700" b="1">
              <a:solidFill>
                <a:sysClr val="windowText" lastClr="000000"/>
              </a:solidFill>
            </a:rPr>
            <a:t>様式第</a:t>
          </a:r>
          <a:r>
            <a:rPr kumimoji="1" lang="en-US" altLang="ja-JP" sz="700" b="1">
              <a:solidFill>
                <a:sysClr val="windowText" lastClr="000000"/>
              </a:solidFill>
            </a:rPr>
            <a:t>17</a:t>
          </a:r>
          <a:r>
            <a:rPr kumimoji="1" lang="ja-JP" altLang="en-US" sz="700" b="1">
              <a:solidFill>
                <a:sysClr val="windowText" lastClr="000000"/>
              </a:solidFill>
            </a:rPr>
            <a:t>号</a:t>
          </a:r>
          <a:r>
            <a:rPr kumimoji="1" lang="en-US" altLang="ja-JP" sz="700" b="1">
              <a:solidFill>
                <a:sysClr val="windowText" lastClr="000000"/>
              </a:solidFill>
            </a:rPr>
            <a:t>)</a:t>
          </a:r>
          <a:r>
            <a:rPr kumimoji="1" lang="ja-JP" altLang="en-US" sz="700" b="1">
              <a:solidFill>
                <a:sysClr val="windowText" lastClr="000000"/>
              </a:solidFill>
            </a:rPr>
            <a:t>　</a:t>
          </a:r>
          <a:r>
            <a:rPr kumimoji="1" lang="en-US" altLang="ja-JP" sz="700" b="1">
              <a:solidFill>
                <a:sysClr val="windowText" lastClr="000000"/>
              </a:solidFill>
            </a:rPr>
            <a:t>BCP</a:t>
          </a:r>
          <a:r>
            <a:rPr kumimoji="1" lang="ja-JP" altLang="en-US" sz="700" b="1">
              <a:solidFill>
                <a:sysClr val="windowText" lastClr="000000"/>
              </a:solidFill>
            </a:rPr>
            <a:t>の認定</a:t>
          </a:r>
          <a:endParaRPr kumimoji="1" lang="en-US" altLang="ja-JP" sz="700" b="1">
            <a:solidFill>
              <a:sysClr val="windowText" lastClr="000000"/>
            </a:solidFill>
          </a:endParaRPr>
        </a:p>
      </xdr:txBody>
    </xdr:sp>
    <xdr:clientData/>
  </xdr:twoCellAnchor>
  <xdr:twoCellAnchor>
    <xdr:from>
      <xdr:col>13</xdr:col>
      <xdr:colOff>122699</xdr:colOff>
      <xdr:row>30</xdr:row>
      <xdr:rowOff>99734</xdr:rowOff>
    </xdr:from>
    <xdr:to>
      <xdr:col>16</xdr:col>
      <xdr:colOff>494174</xdr:colOff>
      <xdr:row>31</xdr:row>
      <xdr:rowOff>165289</xdr:rowOff>
    </xdr:to>
    <xdr:sp macro="" textlink="">
      <xdr:nvSpPr>
        <xdr:cNvPr id="128" name="テキスト ボックス 127">
          <a:extLst>
            <a:ext uri="{FF2B5EF4-FFF2-40B4-BE49-F238E27FC236}">
              <a16:creationId xmlns:a16="http://schemas.microsoft.com/office/drawing/2014/main" id="{00000000-0008-0000-0100-000080000000}"/>
            </a:ext>
          </a:extLst>
        </xdr:cNvPr>
        <xdr:cNvSpPr txBox="1"/>
      </xdr:nvSpPr>
      <xdr:spPr>
        <a:xfrm>
          <a:off x="7751664" y="5469593"/>
          <a:ext cx="2200275" cy="2358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kumimoji="1" lang="en-US" altLang="ja-JP" sz="900" b="1">
              <a:solidFill>
                <a:srgbClr val="0070C0"/>
              </a:solidFill>
            </a:rPr>
            <a:t>※</a:t>
          </a:r>
          <a:r>
            <a:rPr kumimoji="1" lang="ja-JP" altLang="en-US" sz="900" b="1">
              <a:solidFill>
                <a:srgbClr val="0070C0"/>
              </a:solidFill>
            </a:rPr>
            <a:t>様式第１号の評価項目順に提出願います。</a:t>
          </a:r>
        </a:p>
      </xdr:txBody>
    </xdr:sp>
    <xdr:clientData/>
  </xdr:twoCellAnchor>
  <xdr:twoCellAnchor>
    <xdr:from>
      <xdr:col>7</xdr:col>
      <xdr:colOff>65690</xdr:colOff>
      <xdr:row>27</xdr:row>
      <xdr:rowOff>91966</xdr:rowOff>
    </xdr:from>
    <xdr:to>
      <xdr:col>7</xdr:col>
      <xdr:colOff>567559</xdr:colOff>
      <xdr:row>29</xdr:row>
      <xdr:rowOff>52552</xdr:rowOff>
    </xdr:to>
    <xdr:sp macro="" textlink="">
      <xdr:nvSpPr>
        <xdr:cNvPr id="125" name="正方形/長方形 124">
          <a:extLst>
            <a:ext uri="{FF2B5EF4-FFF2-40B4-BE49-F238E27FC236}">
              <a16:creationId xmlns:a16="http://schemas.microsoft.com/office/drawing/2014/main" id="{00000000-0008-0000-0100-00007D000000}"/>
            </a:ext>
          </a:extLst>
        </xdr:cNvPr>
        <xdr:cNvSpPr/>
      </xdr:nvSpPr>
      <xdr:spPr>
        <a:xfrm>
          <a:off x="4440621" y="4992414"/>
          <a:ext cx="501869" cy="302172"/>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p>
      </xdr:txBody>
    </xdr:sp>
    <xdr:clientData/>
  </xdr:twoCellAnchor>
  <xdr:twoCellAnchor>
    <xdr:from>
      <xdr:col>8</xdr:col>
      <xdr:colOff>82249</xdr:colOff>
      <xdr:row>21</xdr:row>
      <xdr:rowOff>162719</xdr:rowOff>
    </xdr:from>
    <xdr:to>
      <xdr:col>10</xdr:col>
      <xdr:colOff>1042733</xdr:colOff>
      <xdr:row>27</xdr:row>
      <xdr:rowOff>105508</xdr:rowOff>
    </xdr:to>
    <xdr:sp macro="" textlink="">
      <xdr:nvSpPr>
        <xdr:cNvPr id="5" name="角丸四角形吹き出し 4">
          <a:extLst>
            <a:ext uri="{FF2B5EF4-FFF2-40B4-BE49-F238E27FC236}">
              <a16:creationId xmlns:a16="http://schemas.microsoft.com/office/drawing/2014/main" id="{00000000-0008-0000-0100-000005000000}"/>
            </a:ext>
          </a:extLst>
        </xdr:cNvPr>
        <xdr:cNvSpPr/>
      </xdr:nvSpPr>
      <xdr:spPr>
        <a:xfrm>
          <a:off x="5140352" y="4038409"/>
          <a:ext cx="2326829" cy="967547"/>
        </a:xfrm>
        <a:prstGeom prst="wedgeRoundRectCallout">
          <a:avLst>
            <a:gd name="adj1" fmla="val -89239"/>
            <a:gd name="adj2" fmla="val -48063"/>
            <a:gd name="adj3" fmla="val 16667"/>
          </a:avLst>
        </a:prstGeom>
        <a:solidFill>
          <a:schemeClr val="accent5">
            <a:lumMod val="20000"/>
            <a:lumOff val="80000"/>
          </a:schemeClr>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113617</xdr:colOff>
      <xdr:row>22</xdr:row>
      <xdr:rowOff>125354</xdr:rowOff>
    </xdr:from>
    <xdr:to>
      <xdr:col>10</xdr:col>
      <xdr:colOff>1005720</xdr:colOff>
      <xdr:row>27</xdr:row>
      <xdr:rowOff>144591</xdr:rowOff>
    </xdr:to>
    <xdr:sp macro="" textlink="">
      <xdr:nvSpPr>
        <xdr:cNvPr id="59" name="テキスト ボックス 58">
          <a:extLst>
            <a:ext uri="{FF2B5EF4-FFF2-40B4-BE49-F238E27FC236}">
              <a16:creationId xmlns:a16="http://schemas.microsoft.com/office/drawing/2014/main" id="{00000000-0008-0000-0100-00003B000000}"/>
            </a:ext>
          </a:extLst>
        </xdr:cNvPr>
        <xdr:cNvSpPr txBox="1"/>
      </xdr:nvSpPr>
      <xdr:spPr>
        <a:xfrm>
          <a:off x="4632863" y="4117062"/>
          <a:ext cx="2111303" cy="8691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chorCtr="0"/>
        <a:lstStyle/>
        <a:p>
          <a:r>
            <a:rPr kumimoji="1" lang="ja-JP" altLang="en-US" sz="900" b="1">
              <a:solidFill>
                <a:srgbClr val="0070C0"/>
              </a:solidFill>
            </a:rPr>
            <a:t>●過大評価の場合</a:t>
          </a:r>
          <a:endParaRPr kumimoji="1" lang="en-US" altLang="ja-JP" sz="900" b="1">
            <a:solidFill>
              <a:srgbClr val="0070C0"/>
            </a:solidFill>
          </a:endParaRPr>
        </a:p>
        <a:p>
          <a:r>
            <a:rPr kumimoji="1" lang="ja-JP" altLang="en-US" sz="900" b="1">
              <a:solidFill>
                <a:sysClr val="windowText" lastClr="000000"/>
              </a:solidFill>
            </a:rPr>
            <a:t>　　自己評点より審査後の評価点が</a:t>
          </a:r>
          <a:endParaRPr kumimoji="1" lang="en-US" altLang="ja-JP" sz="900" b="1">
            <a:solidFill>
              <a:sysClr val="windowText" lastClr="000000"/>
            </a:solidFill>
          </a:endParaRPr>
        </a:p>
        <a:p>
          <a:r>
            <a:rPr kumimoji="1" lang="ja-JP" altLang="en-US" sz="900" b="1">
              <a:solidFill>
                <a:sysClr val="windowText" lastClr="000000"/>
              </a:solidFill>
            </a:rPr>
            <a:t>　　低い場合　⇒　</a:t>
          </a:r>
          <a:r>
            <a:rPr kumimoji="1" lang="ja-JP" altLang="en-US" sz="900" b="1">
              <a:solidFill>
                <a:srgbClr val="FF0000"/>
              </a:solidFill>
            </a:rPr>
            <a:t>「本来の評価点」とする。</a:t>
          </a:r>
          <a:endParaRPr kumimoji="1" lang="en-US" altLang="ja-JP" sz="900" b="1">
            <a:solidFill>
              <a:srgbClr val="FF0000"/>
            </a:solidFill>
          </a:endParaRPr>
        </a:p>
        <a:p>
          <a:r>
            <a:rPr kumimoji="1" lang="ja-JP" altLang="en-US" sz="900" b="1">
              <a:solidFill>
                <a:sysClr val="windowText" lastClr="000000"/>
              </a:solidFill>
            </a:rPr>
            <a:t>　　　 自己評点「</a:t>
          </a:r>
          <a:r>
            <a:rPr kumimoji="1" lang="en-US" altLang="ja-JP" sz="900" b="1">
              <a:solidFill>
                <a:sysClr val="windowText" lastClr="000000"/>
              </a:solidFill>
            </a:rPr>
            <a:t>1.0</a:t>
          </a:r>
          <a:r>
            <a:rPr kumimoji="1" lang="ja-JP" altLang="en-US" sz="900" b="1">
              <a:solidFill>
                <a:sysClr val="windowText" lastClr="000000"/>
              </a:solidFill>
            </a:rPr>
            <a:t>点」</a:t>
          </a:r>
          <a:endParaRPr kumimoji="1" lang="en-US" altLang="ja-JP" sz="900" b="1">
            <a:solidFill>
              <a:sysClr val="windowText" lastClr="000000"/>
            </a:solidFill>
          </a:endParaRPr>
        </a:p>
        <a:p>
          <a:r>
            <a:rPr kumimoji="1" lang="ja-JP" altLang="en-US" sz="900" b="1">
              <a:solidFill>
                <a:sysClr val="windowText" lastClr="000000"/>
              </a:solidFill>
            </a:rPr>
            <a:t>　　発注者審査「</a:t>
          </a:r>
          <a:r>
            <a:rPr kumimoji="1" lang="en-US" altLang="ja-JP" sz="900" b="1">
              <a:solidFill>
                <a:sysClr val="windowText" lastClr="000000"/>
              </a:solidFill>
            </a:rPr>
            <a:t>0.5</a:t>
          </a:r>
          <a:r>
            <a:rPr kumimoji="1" lang="ja-JP" altLang="en-US" sz="900" b="1">
              <a:solidFill>
                <a:sysClr val="windowText" lastClr="000000"/>
              </a:solidFill>
            </a:rPr>
            <a:t>点」</a:t>
          </a:r>
          <a:r>
            <a:rPr kumimoji="1" lang="ja-JP" altLang="en-US" sz="900" b="1" baseline="0">
              <a:solidFill>
                <a:sysClr val="windowText" lastClr="000000"/>
              </a:solidFill>
            </a:rPr>
            <a:t> </a:t>
          </a:r>
          <a:r>
            <a:rPr kumimoji="1" lang="ja-JP" altLang="en-US" sz="900" b="1">
              <a:solidFill>
                <a:sysClr val="windowText" lastClr="000000"/>
              </a:solidFill>
            </a:rPr>
            <a:t>⇒ </a:t>
          </a:r>
          <a:r>
            <a:rPr kumimoji="1" lang="ja-JP" altLang="en-US" sz="900" b="1">
              <a:solidFill>
                <a:srgbClr val="FF0000"/>
              </a:solidFill>
            </a:rPr>
            <a:t>評価点「</a:t>
          </a:r>
          <a:r>
            <a:rPr kumimoji="1" lang="en-US" altLang="ja-JP" sz="900" b="1">
              <a:solidFill>
                <a:srgbClr val="FF0000"/>
              </a:solidFill>
            </a:rPr>
            <a:t>0.5</a:t>
          </a:r>
          <a:r>
            <a:rPr kumimoji="1" lang="ja-JP" altLang="en-US" sz="900" b="1">
              <a:solidFill>
                <a:srgbClr val="FF0000"/>
              </a:solidFill>
            </a:rPr>
            <a:t>点」</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A171"/>
  <sheetViews>
    <sheetView showGridLines="0" view="pageBreakPreview" topLeftCell="A70" zoomScale="85" zoomScaleNormal="70" zoomScaleSheetLayoutView="85" workbookViewId="0">
      <selection activeCell="K12" sqref="K12"/>
    </sheetView>
  </sheetViews>
  <sheetFormatPr defaultRowHeight="12.75" x14ac:dyDescent="0.25"/>
  <cols>
    <col min="1" max="3" width="4.3984375" customWidth="1"/>
    <col min="4" max="4" width="9.265625" customWidth="1"/>
    <col min="5" max="5" width="16.46484375" customWidth="1"/>
    <col min="6" max="6" width="28.1328125" customWidth="1"/>
    <col min="7" max="7" width="12.73046875" customWidth="1"/>
    <col min="8" max="8" width="6.3984375" customWidth="1"/>
    <col min="9" max="9" width="6.265625" customWidth="1"/>
    <col min="10" max="10" width="7.265625" customWidth="1"/>
    <col min="11" max="11" width="7" customWidth="1"/>
    <col min="12" max="14" width="6.1328125" customWidth="1"/>
    <col min="15" max="15" width="3.73046875" customWidth="1"/>
    <col min="16" max="16" width="11.1328125" customWidth="1"/>
    <col min="17" max="17" width="45" customWidth="1"/>
    <col min="18" max="43" width="7.86328125" customWidth="1"/>
  </cols>
  <sheetData>
    <row r="1" spans="1:40" ht="16.5" customHeight="1" x14ac:dyDescent="0.25">
      <c r="B1" s="200"/>
      <c r="C1" s="118" t="s">
        <v>108</v>
      </c>
      <c r="D1" s="7"/>
      <c r="E1" s="179"/>
      <c r="F1" s="179"/>
      <c r="G1" s="202" t="s">
        <v>224</v>
      </c>
      <c r="H1" s="203"/>
      <c r="I1" s="203"/>
      <c r="J1" s="203"/>
      <c r="K1" s="203"/>
      <c r="L1" s="203"/>
      <c r="M1" s="203"/>
      <c r="N1" s="203"/>
    </row>
    <row r="2" spans="1:40" ht="18.75" customHeight="1" x14ac:dyDescent="0.25">
      <c r="B2" s="200"/>
      <c r="C2" s="204" t="s">
        <v>106</v>
      </c>
      <c r="D2" s="204"/>
      <c r="E2" s="204"/>
      <c r="F2" s="204"/>
      <c r="G2" s="204"/>
      <c r="H2" s="204"/>
      <c r="I2" s="204"/>
      <c r="J2" s="204"/>
      <c r="K2" s="204"/>
      <c r="L2" s="204"/>
      <c r="M2" s="204"/>
      <c r="N2" s="204"/>
      <c r="AA2" s="179"/>
      <c r="AB2" s="179"/>
      <c r="AC2" s="179"/>
    </row>
    <row r="3" spans="1:40" ht="14.25" customHeight="1" x14ac:dyDescent="0.25">
      <c r="B3" s="201"/>
      <c r="C3" s="205" t="s">
        <v>107</v>
      </c>
      <c r="D3" s="205"/>
      <c r="E3" s="205"/>
      <c r="F3" s="205"/>
      <c r="G3" s="205"/>
      <c r="H3" s="205"/>
      <c r="I3" s="205"/>
      <c r="J3" s="205"/>
      <c r="K3" s="205"/>
      <c r="L3" s="205"/>
      <c r="M3" s="205"/>
      <c r="N3" s="205"/>
      <c r="W3" s="26"/>
      <c r="X3" s="26"/>
      <c r="Y3" s="26"/>
      <c r="Z3" s="26"/>
      <c r="AA3" s="7"/>
      <c r="AB3" s="7"/>
      <c r="AC3" s="7"/>
    </row>
    <row r="4" spans="1:40" ht="14.25" customHeight="1" x14ac:dyDescent="0.25">
      <c r="A4" s="206"/>
      <c r="B4" s="206"/>
      <c r="C4" s="58"/>
      <c r="D4" s="58"/>
      <c r="E4" s="58"/>
      <c r="F4" s="58"/>
      <c r="G4" s="59"/>
      <c r="H4" s="60"/>
      <c r="I4" s="207" t="s">
        <v>61</v>
      </c>
      <c r="J4" s="208"/>
      <c r="K4" s="208"/>
      <c r="L4" s="208"/>
      <c r="M4" s="208"/>
      <c r="N4" s="208"/>
      <c r="O4" s="24"/>
      <c r="P4" s="25"/>
      <c r="Q4" s="26"/>
      <c r="R4" s="26"/>
      <c r="S4" s="26"/>
      <c r="T4" s="26"/>
      <c r="U4" s="26"/>
      <c r="V4" s="26"/>
      <c r="W4" s="26"/>
      <c r="X4" s="26"/>
      <c r="Y4" s="26"/>
      <c r="Z4" s="26"/>
      <c r="AA4" s="7"/>
      <c r="AB4" s="7"/>
      <c r="AC4" s="7"/>
    </row>
    <row r="5" spans="1:40" ht="15" customHeight="1" x14ac:dyDescent="0.25">
      <c r="A5" s="43"/>
      <c r="B5" s="195"/>
      <c r="C5" s="58"/>
      <c r="D5" s="196" t="s">
        <v>60</v>
      </c>
      <c r="E5" s="196"/>
      <c r="F5" s="196"/>
      <c r="G5" s="60"/>
      <c r="H5" s="60"/>
      <c r="I5" s="60"/>
      <c r="J5" s="60"/>
      <c r="K5" s="60"/>
      <c r="L5" s="60"/>
      <c r="M5" s="60"/>
      <c r="N5" s="60"/>
      <c r="O5" s="24"/>
      <c r="P5" s="25"/>
      <c r="Q5" s="26"/>
      <c r="R5" s="26"/>
      <c r="S5" s="26"/>
      <c r="T5" s="26"/>
      <c r="U5" s="26"/>
      <c r="V5" s="26"/>
      <c r="W5" s="25"/>
      <c r="X5" s="25"/>
      <c r="Y5" s="25"/>
      <c r="Z5" s="25"/>
      <c r="AA5" s="7"/>
      <c r="AB5" s="7"/>
      <c r="AC5" s="7"/>
    </row>
    <row r="6" spans="1:40" ht="15.75" customHeight="1" x14ac:dyDescent="0.25">
      <c r="A6" s="43"/>
      <c r="B6" s="195"/>
      <c r="C6" s="58"/>
      <c r="D6" s="58"/>
      <c r="E6" s="58"/>
      <c r="F6" s="61" t="s">
        <v>28</v>
      </c>
      <c r="G6" s="197"/>
      <c r="H6" s="197"/>
      <c r="I6" s="197"/>
      <c r="J6" s="197"/>
      <c r="K6" s="197"/>
      <c r="L6" s="197"/>
      <c r="M6" s="197"/>
      <c r="N6" s="197"/>
      <c r="O6" s="25"/>
      <c r="P6" s="25"/>
      <c r="Q6" s="25"/>
      <c r="R6" s="25"/>
      <c r="S6" s="25"/>
      <c r="T6" s="25"/>
      <c r="U6" s="25"/>
      <c r="V6" s="25"/>
      <c r="W6" s="25"/>
      <c r="X6" s="25"/>
      <c r="Y6" s="25"/>
      <c r="Z6" s="25"/>
      <c r="AA6" s="7"/>
      <c r="AB6" s="7"/>
      <c r="AC6" s="7"/>
    </row>
    <row r="7" spans="1:40" ht="16.5" customHeight="1" x14ac:dyDescent="0.25">
      <c r="A7" s="189"/>
      <c r="B7" s="195"/>
      <c r="C7" s="58"/>
      <c r="D7" s="58"/>
      <c r="E7" s="58"/>
      <c r="F7" s="62" t="s">
        <v>1</v>
      </c>
      <c r="G7" s="198"/>
      <c r="H7" s="197"/>
      <c r="I7" s="197"/>
      <c r="J7" s="197"/>
      <c r="K7" s="197"/>
      <c r="L7" s="197"/>
      <c r="M7" s="197"/>
      <c r="N7" s="197"/>
      <c r="O7" s="25"/>
      <c r="P7" s="25"/>
      <c r="Q7" s="25"/>
      <c r="R7" s="25"/>
      <c r="S7" s="25"/>
      <c r="T7" s="25"/>
      <c r="U7" s="25"/>
      <c r="V7" s="25"/>
      <c r="W7" s="25"/>
      <c r="X7" s="25"/>
      <c r="Y7" s="25"/>
      <c r="Z7" s="25"/>
      <c r="AA7" s="7"/>
      <c r="AB7" s="7"/>
      <c r="AC7" s="7"/>
    </row>
    <row r="8" spans="1:40" ht="14.25" customHeight="1" x14ac:dyDescent="0.25">
      <c r="A8" s="41"/>
      <c r="B8" s="42"/>
      <c r="C8" s="58"/>
      <c r="D8" s="58"/>
      <c r="E8" s="58"/>
      <c r="F8" s="62" t="s">
        <v>29</v>
      </c>
      <c r="G8" s="197"/>
      <c r="H8" s="197"/>
      <c r="I8" s="197"/>
      <c r="J8" s="197"/>
      <c r="K8" s="197"/>
      <c r="L8" s="197"/>
      <c r="M8" s="197"/>
      <c r="N8" s="197"/>
      <c r="O8" s="25"/>
      <c r="P8" s="25"/>
      <c r="Q8" s="25"/>
      <c r="R8" s="25"/>
      <c r="S8" s="25"/>
      <c r="T8" s="25"/>
      <c r="U8" s="25"/>
      <c r="V8" s="25"/>
      <c r="W8" s="25"/>
      <c r="X8" s="25"/>
      <c r="Y8" s="25"/>
      <c r="Z8" s="25"/>
      <c r="AA8" s="7"/>
      <c r="AB8" s="7"/>
      <c r="AC8" s="7"/>
    </row>
    <row r="9" spans="1:40" ht="15.75" customHeight="1" x14ac:dyDescent="0.25">
      <c r="A9" s="41"/>
      <c r="B9" s="42"/>
      <c r="C9" s="58"/>
      <c r="D9" s="59"/>
      <c r="E9" s="59"/>
      <c r="F9" s="63" t="s">
        <v>86</v>
      </c>
      <c r="G9" s="199" t="s">
        <v>89</v>
      </c>
      <c r="H9" s="199"/>
      <c r="I9" s="199"/>
      <c r="J9" s="199"/>
      <c r="K9" s="199"/>
      <c r="L9" s="199"/>
      <c r="M9" s="199"/>
      <c r="N9" s="199"/>
      <c r="O9" s="12"/>
      <c r="P9" s="32"/>
      <c r="Q9" s="25"/>
      <c r="R9" s="25"/>
      <c r="S9" s="25"/>
      <c r="T9" s="25"/>
      <c r="U9" s="25"/>
      <c r="V9" s="25"/>
      <c r="W9" s="25"/>
      <c r="X9" s="25"/>
      <c r="Y9" s="25"/>
      <c r="Z9" s="25"/>
      <c r="AA9" s="7"/>
      <c r="AB9" s="7"/>
      <c r="AC9" s="7"/>
    </row>
    <row r="10" spans="1:40" ht="18" customHeight="1" x14ac:dyDescent="0.25">
      <c r="A10" s="150"/>
      <c r="B10" s="151"/>
      <c r="C10" s="60"/>
      <c r="D10" s="60"/>
      <c r="E10" s="60"/>
      <c r="F10" s="60"/>
      <c r="G10" s="60"/>
      <c r="H10" s="59" t="s">
        <v>87</v>
      </c>
      <c r="I10" s="60"/>
      <c r="J10" s="64" t="s">
        <v>87</v>
      </c>
      <c r="K10" s="209" t="s">
        <v>90</v>
      </c>
      <c r="L10" s="209"/>
      <c r="M10" s="209"/>
      <c r="N10" s="199"/>
      <c r="O10" s="12"/>
      <c r="P10" s="32"/>
      <c r="Q10" s="25"/>
      <c r="R10" s="25"/>
      <c r="S10" s="25"/>
      <c r="T10" s="25"/>
      <c r="U10" s="25"/>
      <c r="V10" s="25"/>
      <c r="W10" s="25"/>
      <c r="X10" s="25"/>
      <c r="Y10" s="25"/>
      <c r="Z10" s="25"/>
      <c r="AA10" s="7"/>
      <c r="AB10" s="7"/>
      <c r="AC10" s="7"/>
    </row>
    <row r="11" spans="1:40" ht="12.75" customHeight="1" x14ac:dyDescent="0.25">
      <c r="A11" s="210"/>
      <c r="B11" s="210"/>
      <c r="C11" s="211" t="s">
        <v>284</v>
      </c>
      <c r="D11" s="211"/>
      <c r="E11" s="211"/>
      <c r="F11" s="211"/>
      <c r="G11" s="211"/>
      <c r="H11" s="179"/>
      <c r="I11" s="179"/>
      <c r="J11" s="179"/>
      <c r="K11" s="179"/>
      <c r="L11" s="179"/>
      <c r="M11" s="179"/>
      <c r="O11" s="25"/>
      <c r="P11" s="25"/>
      <c r="Q11" s="25"/>
      <c r="R11" s="25"/>
      <c r="S11" s="25"/>
      <c r="T11" s="25"/>
      <c r="U11" s="25"/>
      <c r="V11" s="25"/>
      <c r="W11" s="25"/>
      <c r="X11" s="25"/>
      <c r="Y11" s="25"/>
      <c r="Z11" s="25"/>
      <c r="AA11" s="27"/>
      <c r="AB11" s="27"/>
      <c r="AC11" s="27"/>
    </row>
    <row r="12" spans="1:40" ht="12.75" customHeight="1" x14ac:dyDescent="0.25">
      <c r="A12" s="210"/>
      <c r="B12" s="210"/>
      <c r="C12" s="212" t="s">
        <v>286</v>
      </c>
      <c r="D12" s="212"/>
      <c r="E12" s="212"/>
      <c r="F12" s="212"/>
      <c r="G12" s="212"/>
      <c r="H12" s="179"/>
      <c r="I12" s="179"/>
      <c r="J12" s="179"/>
      <c r="K12" s="179"/>
      <c r="L12" s="179"/>
      <c r="M12" s="179"/>
      <c r="O12" s="25"/>
      <c r="P12" s="25"/>
      <c r="Q12" s="25"/>
      <c r="R12" s="25"/>
      <c r="S12" s="25"/>
      <c r="T12" s="25"/>
      <c r="U12" s="25"/>
      <c r="V12" s="25"/>
      <c r="W12" s="25"/>
      <c r="X12" s="25"/>
      <c r="Y12" s="25"/>
      <c r="Z12" s="25"/>
      <c r="AA12" s="27"/>
      <c r="AB12" s="27"/>
      <c r="AC12" s="27"/>
    </row>
    <row r="13" spans="1:40" ht="12.75" customHeight="1" x14ac:dyDescent="0.25">
      <c r="A13" s="210"/>
      <c r="B13" s="210"/>
      <c r="C13" s="65"/>
      <c r="D13" s="65"/>
      <c r="E13" s="65"/>
      <c r="F13" s="65"/>
      <c r="G13" s="65"/>
      <c r="H13" s="65"/>
      <c r="I13" s="65"/>
      <c r="J13" s="65"/>
      <c r="K13" s="65"/>
      <c r="L13" s="65"/>
      <c r="M13" s="65"/>
      <c r="N13" s="60"/>
      <c r="O13" s="25"/>
      <c r="P13" s="25"/>
      <c r="Q13" s="25"/>
      <c r="R13" s="25"/>
      <c r="S13" s="25"/>
      <c r="T13" s="25"/>
      <c r="U13" s="25"/>
      <c r="V13" s="25"/>
      <c r="W13" s="25"/>
      <c r="X13" s="25"/>
      <c r="Y13" s="25"/>
      <c r="Z13" s="25"/>
      <c r="AA13" s="7"/>
      <c r="AB13" s="7"/>
      <c r="AC13" s="7"/>
    </row>
    <row r="14" spans="1:40" ht="13.5" customHeight="1" x14ac:dyDescent="0.25">
      <c r="A14" s="213"/>
      <c r="B14" s="213"/>
      <c r="C14" s="214" t="s">
        <v>24</v>
      </c>
      <c r="D14" s="214"/>
      <c r="E14" s="215" t="s">
        <v>336</v>
      </c>
      <c r="F14" s="215"/>
      <c r="G14" s="66"/>
      <c r="H14" s="67"/>
      <c r="I14" s="67"/>
      <c r="J14" s="67"/>
      <c r="K14" s="67"/>
      <c r="L14" s="67"/>
      <c r="M14" s="67"/>
      <c r="N14" s="68"/>
      <c r="O14" s="25"/>
      <c r="P14" s="25"/>
      <c r="Q14" s="25"/>
      <c r="R14" s="25"/>
      <c r="S14" s="25"/>
      <c r="T14" s="25"/>
      <c r="U14" s="25"/>
      <c r="V14" s="25"/>
      <c r="W14" s="25"/>
      <c r="X14" s="25"/>
      <c r="Y14" s="25"/>
      <c r="Z14" s="25"/>
      <c r="AA14" s="8"/>
      <c r="AB14" s="8"/>
      <c r="AC14" s="8"/>
      <c r="AD14" s="8"/>
      <c r="AE14" s="8"/>
      <c r="AF14" s="8"/>
      <c r="AG14" s="8"/>
      <c r="AH14" s="1"/>
      <c r="AI14" s="2"/>
      <c r="AJ14" s="2"/>
      <c r="AK14" s="2"/>
      <c r="AL14" s="3"/>
      <c r="AM14" s="4"/>
      <c r="AN14" s="4"/>
    </row>
    <row r="15" spans="1:40" ht="17.25" customHeight="1" x14ac:dyDescent="0.25">
      <c r="A15" s="213"/>
      <c r="B15" s="213"/>
      <c r="C15" s="214" t="s">
        <v>25</v>
      </c>
      <c r="D15" s="214"/>
      <c r="E15" s="216" t="s">
        <v>26</v>
      </c>
      <c r="F15" s="216"/>
      <c r="G15" s="66"/>
      <c r="H15" s="67"/>
      <c r="I15" s="67"/>
      <c r="J15" s="67"/>
      <c r="K15" s="67"/>
      <c r="L15" s="67"/>
      <c r="M15" s="67"/>
      <c r="N15" s="68"/>
      <c r="O15" s="25"/>
      <c r="P15" s="25"/>
      <c r="Q15" s="25"/>
      <c r="R15" s="25"/>
      <c r="S15" s="25"/>
      <c r="T15" s="25"/>
      <c r="U15" s="25"/>
      <c r="V15" s="25"/>
      <c r="W15" s="25"/>
      <c r="X15" s="25"/>
      <c r="Y15" s="25"/>
      <c r="Z15" s="25"/>
      <c r="AA15" s="8"/>
      <c r="AB15" s="8"/>
      <c r="AC15" s="8"/>
      <c r="AD15" s="8"/>
      <c r="AE15" s="8"/>
      <c r="AF15" s="8"/>
      <c r="AG15" s="8"/>
      <c r="AH15" s="1"/>
      <c r="AI15" s="2"/>
      <c r="AJ15" s="2"/>
      <c r="AK15" s="2"/>
      <c r="AL15" s="3"/>
      <c r="AM15" s="4"/>
      <c r="AN15" s="4"/>
    </row>
    <row r="16" spans="1:40" ht="3.75" customHeight="1" x14ac:dyDescent="0.2">
      <c r="A16" s="213"/>
      <c r="B16" s="213"/>
      <c r="E16" s="8"/>
      <c r="F16" s="8"/>
      <c r="G16" s="8"/>
      <c r="H16" s="8"/>
      <c r="I16" s="8"/>
      <c r="J16" s="8"/>
      <c r="K16" s="8"/>
      <c r="L16" s="8"/>
      <c r="M16" s="8"/>
      <c r="N16" s="13"/>
      <c r="O16" s="25"/>
      <c r="P16" s="25"/>
      <c r="Q16" s="25"/>
      <c r="R16" s="25"/>
      <c r="S16" s="25"/>
      <c r="T16" s="25"/>
      <c r="U16" s="25"/>
      <c r="V16" s="25"/>
      <c r="W16" s="25"/>
      <c r="X16" s="25"/>
      <c r="Y16" s="25"/>
      <c r="Z16" s="25"/>
      <c r="AA16" s="8"/>
      <c r="AB16" s="8"/>
      <c r="AC16" s="8"/>
      <c r="AD16" s="8"/>
      <c r="AE16" s="8"/>
      <c r="AF16" s="8"/>
      <c r="AG16" s="8"/>
      <c r="AH16" s="1"/>
      <c r="AI16" s="2"/>
      <c r="AJ16" s="2"/>
      <c r="AK16" s="2"/>
      <c r="AL16" s="3"/>
      <c r="AM16" s="4"/>
      <c r="AN16" s="4"/>
    </row>
    <row r="17" spans="1:26" ht="24" customHeight="1" x14ac:dyDescent="0.25">
      <c r="A17" s="152"/>
      <c r="B17" s="153"/>
      <c r="C17" s="224" t="s">
        <v>0</v>
      </c>
      <c r="D17" s="225"/>
      <c r="E17" s="226"/>
      <c r="F17" s="224" t="s">
        <v>15</v>
      </c>
      <c r="G17" s="226"/>
      <c r="H17" s="69" t="s">
        <v>2</v>
      </c>
      <c r="I17" s="69" t="s">
        <v>27</v>
      </c>
      <c r="J17" s="70" t="s">
        <v>33</v>
      </c>
      <c r="K17" s="71" t="s">
        <v>96</v>
      </c>
      <c r="L17" s="227" t="s">
        <v>110</v>
      </c>
      <c r="M17" s="228"/>
      <c r="N17" s="229"/>
      <c r="O17" s="25"/>
      <c r="P17" s="25"/>
      <c r="Q17" s="25"/>
      <c r="R17" s="25"/>
      <c r="S17" s="25"/>
      <c r="T17" s="25"/>
      <c r="U17" s="25"/>
      <c r="V17" s="25"/>
      <c r="W17" s="25"/>
      <c r="X17" s="25"/>
      <c r="Y17" s="25"/>
      <c r="Z17" s="25"/>
    </row>
    <row r="18" spans="1:26" ht="15" customHeight="1" x14ac:dyDescent="0.25">
      <c r="A18" s="230"/>
      <c r="B18" s="231"/>
      <c r="C18" s="232">
        <v>1</v>
      </c>
      <c r="D18" s="104"/>
      <c r="E18" s="105"/>
      <c r="F18" s="235" t="s">
        <v>306</v>
      </c>
      <c r="G18" s="236"/>
      <c r="H18" s="237">
        <f>MAX(I18:I25)</f>
        <v>3</v>
      </c>
      <c r="I18" s="72" t="str">
        <f>VLOOKUP($G$1,$Q$91:$AZ$123,2,FALSE)</f>
        <v>―</v>
      </c>
      <c r="J18" s="73"/>
      <c r="K18" s="16" t="str">
        <f>IF(J18="○",I18,"")</f>
        <v/>
      </c>
      <c r="L18" s="241"/>
      <c r="M18" s="242"/>
      <c r="N18" s="243"/>
      <c r="O18" s="25"/>
      <c r="P18" s="25"/>
      <c r="Q18" s="25"/>
      <c r="R18" s="25"/>
      <c r="S18" s="25"/>
      <c r="T18" s="25"/>
      <c r="U18" s="25"/>
      <c r="V18" s="25"/>
      <c r="W18" s="25"/>
      <c r="X18" s="25"/>
      <c r="Y18" s="25"/>
      <c r="Z18" s="25"/>
    </row>
    <row r="19" spans="1:26" ht="15" customHeight="1" x14ac:dyDescent="0.25">
      <c r="A19" s="230"/>
      <c r="B19" s="231"/>
      <c r="C19" s="233"/>
      <c r="F19" s="244" t="s">
        <v>319</v>
      </c>
      <c r="G19" s="245"/>
      <c r="H19" s="238"/>
      <c r="I19" s="190" t="str">
        <f>VLOOKUP($G$1,$Q$91:$AZ$123,3,FALSE)</f>
        <v>―</v>
      </c>
      <c r="J19" s="73"/>
      <c r="K19" s="191" t="str">
        <f>IF(J19="○",I19,"")</f>
        <v/>
      </c>
      <c r="L19" s="246"/>
      <c r="M19" s="247"/>
      <c r="N19" s="248"/>
      <c r="O19" s="25"/>
      <c r="P19" s="25"/>
      <c r="Q19" s="25"/>
      <c r="R19" s="25"/>
      <c r="S19" s="25"/>
      <c r="T19" s="25"/>
      <c r="U19" s="25"/>
      <c r="V19" s="25"/>
      <c r="W19" s="25"/>
      <c r="X19" s="25"/>
      <c r="Y19" s="25"/>
      <c r="Z19" s="25"/>
    </row>
    <row r="20" spans="1:26" ht="15" customHeight="1" x14ac:dyDescent="0.25">
      <c r="A20" s="230"/>
      <c r="B20" s="231"/>
      <c r="C20" s="233"/>
      <c r="F20" s="244" t="str">
        <f>IF($H$18=3,E131,IF($H$18=4,F131))</f>
        <v>80点以上</v>
      </c>
      <c r="G20" s="245"/>
      <c r="H20" s="238"/>
      <c r="I20" s="190">
        <f>VLOOKUP($G$1,$Q$91:$AZ$123,4,FALSE)</f>
        <v>3</v>
      </c>
      <c r="J20" s="73"/>
      <c r="K20" s="191" t="str">
        <f>IF(J20="○",I20,"")</f>
        <v/>
      </c>
      <c r="L20" s="246"/>
      <c r="M20" s="247"/>
      <c r="N20" s="248"/>
      <c r="O20" s="25"/>
      <c r="P20" s="25"/>
      <c r="Q20" s="25"/>
      <c r="R20" s="25"/>
      <c r="S20" s="25"/>
      <c r="T20" s="25"/>
      <c r="U20" s="25"/>
      <c r="V20" s="25"/>
      <c r="W20" s="25"/>
      <c r="X20" s="25"/>
      <c r="Y20" s="25"/>
      <c r="Z20" s="25"/>
    </row>
    <row r="21" spans="1:26" ht="15" customHeight="1" x14ac:dyDescent="0.25">
      <c r="A21" s="230"/>
      <c r="B21" s="231"/>
      <c r="C21" s="233"/>
      <c r="D21" s="217" t="s">
        <v>150</v>
      </c>
      <c r="E21" s="218"/>
      <c r="F21" s="219" t="str">
        <f>IF($H$18=3,E132,IF($H$18=4,F132))</f>
        <v>78点以上80点未満</v>
      </c>
      <c r="G21" s="220"/>
      <c r="H21" s="239"/>
      <c r="I21" s="74">
        <f>VLOOKUP($G$1,$Q$91:$AZ$123,5,FALSE)</f>
        <v>2.5</v>
      </c>
      <c r="J21" s="73"/>
      <c r="K21" s="191" t="str">
        <f>IF(J21="○",I21,"")</f>
        <v/>
      </c>
      <c r="L21" s="221" t="s">
        <v>93</v>
      </c>
      <c r="M21" s="222"/>
      <c r="N21" s="223"/>
      <c r="O21" s="25"/>
      <c r="P21" s="25"/>
      <c r="Q21" s="33"/>
      <c r="R21" s="33"/>
      <c r="S21" s="33"/>
      <c r="T21" s="33"/>
      <c r="U21" s="33"/>
      <c r="V21" s="33"/>
      <c r="W21" s="33"/>
      <c r="X21" s="33"/>
      <c r="Y21" s="33"/>
      <c r="Z21" s="33"/>
    </row>
    <row r="22" spans="1:26" ht="15" customHeight="1" x14ac:dyDescent="0.25">
      <c r="A22" s="230"/>
      <c r="B22" s="231"/>
      <c r="C22" s="233"/>
      <c r="D22" s="110" t="s">
        <v>181</v>
      </c>
      <c r="E22" s="111" t="s">
        <v>152</v>
      </c>
      <c r="F22" s="219" t="str">
        <f>IF($H$18=3,E133,IF($H$18=4,F133))</f>
        <v>76点以上78点未満</v>
      </c>
      <c r="G22" s="220"/>
      <c r="H22" s="239"/>
      <c r="I22" s="74">
        <f>VLOOKUP($G$1,$Q$91:$AZ$123,6,FALSE)</f>
        <v>2</v>
      </c>
      <c r="J22" s="73"/>
      <c r="K22" s="83" t="str">
        <f t="shared" ref="K22:K66" si="0">IF(J22="○",I22,"")</f>
        <v/>
      </c>
      <c r="L22" s="221"/>
      <c r="M22" s="222"/>
      <c r="N22" s="223"/>
      <c r="O22" s="12"/>
      <c r="P22" s="39"/>
      <c r="Q22" s="12"/>
      <c r="R22" s="33"/>
      <c r="S22" s="33"/>
      <c r="T22" s="33"/>
      <c r="U22" s="33"/>
      <c r="V22" s="33"/>
      <c r="W22" s="33"/>
      <c r="X22" s="33"/>
      <c r="Y22" s="33"/>
      <c r="Z22" s="33"/>
    </row>
    <row r="23" spans="1:26" ht="15" customHeight="1" x14ac:dyDescent="0.25">
      <c r="A23" s="230"/>
      <c r="B23" s="231"/>
      <c r="C23" s="233"/>
      <c r="F23" s="219" t="str">
        <f>IF($H$18=3,E134,IF($H$18=4,F134))</f>
        <v>74点以上76点未満</v>
      </c>
      <c r="G23" s="220"/>
      <c r="H23" s="239"/>
      <c r="I23" s="74">
        <f>VLOOKUP($G$1,$Q$91:$AZ$123,7,FALSE)</f>
        <v>1.5</v>
      </c>
      <c r="J23" s="73"/>
      <c r="K23" s="83" t="str">
        <f t="shared" si="0"/>
        <v/>
      </c>
      <c r="L23" s="246"/>
      <c r="M23" s="247"/>
      <c r="N23" s="248"/>
      <c r="O23" s="12"/>
      <c r="P23" s="34"/>
      <c r="Q23" s="12"/>
      <c r="R23" s="33"/>
      <c r="S23" s="33"/>
      <c r="T23" s="33"/>
      <c r="U23" s="33"/>
      <c r="V23" s="33"/>
      <c r="W23" s="33"/>
      <c r="X23" s="33"/>
      <c r="Y23" s="33"/>
      <c r="Z23" s="33"/>
    </row>
    <row r="24" spans="1:26" ht="15" customHeight="1" x14ac:dyDescent="0.25">
      <c r="A24" s="230"/>
      <c r="B24" s="231"/>
      <c r="C24" s="233"/>
      <c r="D24" s="187"/>
      <c r="E24" s="188"/>
      <c r="F24" s="219" t="str">
        <f>IF($H$18=3,E135,IF($H$18=4,F135))</f>
        <v>72点以上74点未満</v>
      </c>
      <c r="G24" s="220"/>
      <c r="H24" s="239"/>
      <c r="I24" s="74">
        <f>VLOOKUP($G$1,$Q$91:$AZ$123,8,FALSE)</f>
        <v>1</v>
      </c>
      <c r="J24" s="73"/>
      <c r="K24" s="83" t="str">
        <f t="shared" si="0"/>
        <v/>
      </c>
      <c r="L24" s="249" t="s">
        <v>92</v>
      </c>
      <c r="M24" s="250"/>
      <c r="N24" s="251"/>
      <c r="O24" s="25"/>
      <c r="P24" s="32"/>
      <c r="Q24" s="33"/>
      <c r="R24" s="33"/>
      <c r="S24" s="33"/>
      <c r="T24" s="33"/>
      <c r="U24" s="33"/>
      <c r="V24" s="33"/>
      <c r="W24" s="33"/>
      <c r="X24" s="33"/>
      <c r="Y24" s="33"/>
      <c r="Z24" s="33"/>
    </row>
    <row r="25" spans="1:26" ht="15" customHeight="1" x14ac:dyDescent="0.25">
      <c r="A25" s="230"/>
      <c r="B25" s="231"/>
      <c r="C25" s="234"/>
      <c r="D25" s="108"/>
      <c r="E25" s="109"/>
      <c r="F25" s="252" t="s">
        <v>85</v>
      </c>
      <c r="G25" s="253"/>
      <c r="H25" s="240"/>
      <c r="I25" s="75">
        <v>0</v>
      </c>
      <c r="J25" s="76"/>
      <c r="K25" s="84" t="str">
        <f t="shared" si="0"/>
        <v/>
      </c>
      <c r="L25" s="254" t="s">
        <v>62</v>
      </c>
      <c r="M25" s="255"/>
      <c r="N25" s="256"/>
      <c r="O25" s="12"/>
      <c r="P25" s="26"/>
      <c r="Q25" s="33"/>
      <c r="R25" s="33"/>
      <c r="S25" s="33"/>
      <c r="T25" s="33"/>
      <c r="U25" s="33"/>
      <c r="V25" s="33"/>
      <c r="W25" s="33"/>
      <c r="X25" s="33"/>
      <c r="Y25" s="33"/>
      <c r="Z25" s="33"/>
    </row>
    <row r="26" spans="1:26" ht="18" customHeight="1" x14ac:dyDescent="0.25">
      <c r="A26" s="267"/>
      <c r="B26" s="231"/>
      <c r="C26" s="232">
        <v>2</v>
      </c>
      <c r="D26" s="268" t="s">
        <v>7</v>
      </c>
      <c r="E26" s="269"/>
      <c r="F26" s="274" t="s">
        <v>240</v>
      </c>
      <c r="G26" s="275"/>
      <c r="H26" s="276">
        <f>MAX(I26:I28)</f>
        <v>2</v>
      </c>
      <c r="I26" s="72">
        <f>VLOOKUP($G$1,$Q$91:$AZ$123,9,FALSE)</f>
        <v>2</v>
      </c>
      <c r="J26" s="77"/>
      <c r="K26" s="16" t="str">
        <f t="shared" si="0"/>
        <v/>
      </c>
      <c r="L26" s="257" t="s">
        <v>71</v>
      </c>
      <c r="M26" s="258"/>
      <c r="N26" s="259"/>
      <c r="O26" s="35"/>
      <c r="P26" s="38"/>
      <c r="Q26" s="33"/>
      <c r="R26" s="33"/>
      <c r="S26" s="33"/>
      <c r="T26" s="33"/>
      <c r="U26" s="33"/>
      <c r="V26" s="33"/>
      <c r="W26" s="33"/>
      <c r="X26" s="33"/>
      <c r="Y26" s="33"/>
      <c r="Z26" s="33"/>
    </row>
    <row r="27" spans="1:26" ht="18" customHeight="1" x14ac:dyDescent="0.25">
      <c r="A27" s="267"/>
      <c r="B27" s="231"/>
      <c r="C27" s="233"/>
      <c r="D27" s="270"/>
      <c r="E27" s="271"/>
      <c r="F27" s="263" t="s">
        <v>242</v>
      </c>
      <c r="G27" s="264"/>
      <c r="H27" s="277"/>
      <c r="I27" s="101">
        <f>VLOOKUP($G$1,$Q$91:$AZ$123,10,FALSE)</f>
        <v>1</v>
      </c>
      <c r="J27" s="102"/>
      <c r="K27" s="103" t="str">
        <f t="shared" si="0"/>
        <v/>
      </c>
      <c r="L27" s="260"/>
      <c r="M27" s="261"/>
      <c r="N27" s="262"/>
      <c r="O27" s="35"/>
      <c r="P27" s="38"/>
      <c r="Q27" s="33"/>
      <c r="R27" s="33"/>
      <c r="S27" s="33"/>
      <c r="T27" s="33"/>
      <c r="U27" s="33"/>
      <c r="V27" s="33"/>
      <c r="W27" s="33"/>
      <c r="X27" s="33"/>
      <c r="Y27" s="33"/>
      <c r="Z27" s="33"/>
    </row>
    <row r="28" spans="1:26" ht="15.75" customHeight="1" x14ac:dyDescent="0.25">
      <c r="A28" s="267"/>
      <c r="B28" s="231"/>
      <c r="C28" s="234"/>
      <c r="D28" s="272"/>
      <c r="E28" s="273"/>
      <c r="F28" s="265" t="s">
        <v>16</v>
      </c>
      <c r="G28" s="266"/>
      <c r="H28" s="278"/>
      <c r="I28" s="75">
        <v>0</v>
      </c>
      <c r="J28" s="76"/>
      <c r="K28" s="84" t="str">
        <f t="shared" si="0"/>
        <v/>
      </c>
      <c r="L28" s="254" t="s">
        <v>62</v>
      </c>
      <c r="M28" s="255"/>
      <c r="N28" s="256"/>
      <c r="O28" s="25"/>
      <c r="P28" s="25"/>
      <c r="Q28" s="35"/>
      <c r="R28" s="35"/>
      <c r="S28" s="35"/>
      <c r="T28" s="35"/>
      <c r="U28" s="35"/>
      <c r="V28" s="35"/>
      <c r="W28" s="35"/>
      <c r="X28" s="35"/>
      <c r="Y28" s="35"/>
      <c r="Z28" s="35"/>
    </row>
    <row r="29" spans="1:26" ht="17.25" customHeight="1" x14ac:dyDescent="0.25">
      <c r="A29" s="267"/>
      <c r="B29" s="231"/>
      <c r="C29" s="232">
        <v>3</v>
      </c>
      <c r="D29" s="268" t="s">
        <v>10</v>
      </c>
      <c r="E29" s="269"/>
      <c r="F29" s="274" t="s">
        <v>241</v>
      </c>
      <c r="G29" s="275"/>
      <c r="H29" s="276">
        <f>MAX(I29:I31)</f>
        <v>2</v>
      </c>
      <c r="I29" s="72">
        <f>VLOOKUP($G$1,$Q$91:$AZ$123,11,FALSE)</f>
        <v>2</v>
      </c>
      <c r="J29" s="77"/>
      <c r="K29" s="16" t="str">
        <f t="shared" si="0"/>
        <v/>
      </c>
      <c r="L29" s="279" t="s">
        <v>72</v>
      </c>
      <c r="M29" s="280"/>
      <c r="N29" s="281"/>
      <c r="O29" s="11"/>
    </row>
    <row r="30" spans="1:26" ht="17.25" customHeight="1" x14ac:dyDescent="0.25">
      <c r="A30" s="267"/>
      <c r="B30" s="231"/>
      <c r="C30" s="233"/>
      <c r="D30" s="270"/>
      <c r="E30" s="271"/>
      <c r="F30" s="263" t="s">
        <v>243</v>
      </c>
      <c r="G30" s="264"/>
      <c r="H30" s="277"/>
      <c r="I30" s="101">
        <f>VLOOKUP($G$1,$Q$91:$AZ$123,12,FALSE)</f>
        <v>1</v>
      </c>
      <c r="J30" s="73"/>
      <c r="K30" s="83" t="str">
        <f t="shared" si="0"/>
        <v/>
      </c>
      <c r="L30" s="221"/>
      <c r="M30" s="222"/>
      <c r="N30" s="223"/>
    </row>
    <row r="31" spans="1:26" ht="16.5" customHeight="1" x14ac:dyDescent="0.25">
      <c r="A31" s="267"/>
      <c r="B31" s="231"/>
      <c r="C31" s="234"/>
      <c r="D31" s="272"/>
      <c r="E31" s="273"/>
      <c r="F31" s="265" t="s">
        <v>16</v>
      </c>
      <c r="G31" s="266"/>
      <c r="H31" s="278"/>
      <c r="I31" s="75">
        <v>0</v>
      </c>
      <c r="J31" s="73"/>
      <c r="K31" s="89" t="str">
        <f t="shared" si="0"/>
        <v/>
      </c>
      <c r="L31" s="254" t="s">
        <v>62</v>
      </c>
      <c r="M31" s="255"/>
      <c r="N31" s="256"/>
    </row>
    <row r="32" spans="1:26" ht="22.5" customHeight="1" x14ac:dyDescent="0.2">
      <c r="A32" s="267"/>
      <c r="B32" s="231"/>
      <c r="C32" s="232">
        <v>4</v>
      </c>
      <c r="D32" s="268" t="s">
        <v>8</v>
      </c>
      <c r="E32" s="269"/>
      <c r="F32" s="285" t="s">
        <v>188</v>
      </c>
      <c r="G32" s="286"/>
      <c r="H32" s="276">
        <f>MAX(I32:I34)</f>
        <v>0</v>
      </c>
      <c r="I32" s="72" t="str">
        <f>VLOOKUP($G$1,$Q$91:$AZ$123,13,FALSE)</f>
        <v>―</v>
      </c>
      <c r="J32" s="77"/>
      <c r="K32" s="16" t="str">
        <f t="shared" si="0"/>
        <v/>
      </c>
      <c r="L32" s="287" t="s">
        <v>81</v>
      </c>
      <c r="M32" s="288"/>
      <c r="N32" s="289"/>
    </row>
    <row r="33" spans="1:16" ht="22.5" customHeight="1" x14ac:dyDescent="0.25">
      <c r="A33" s="267"/>
      <c r="B33" s="231"/>
      <c r="C33" s="233"/>
      <c r="D33" s="270"/>
      <c r="E33" s="271"/>
      <c r="F33" s="290" t="s">
        <v>189</v>
      </c>
      <c r="G33" s="291"/>
      <c r="H33" s="277"/>
      <c r="I33" s="101" t="str">
        <f>VLOOKUP($G$1,$Q$91:$AZ$123,14,FALSE)</f>
        <v>―</v>
      </c>
      <c r="J33" s="102"/>
      <c r="K33" s="103" t="str">
        <f t="shared" si="0"/>
        <v/>
      </c>
      <c r="L33" s="292" t="s">
        <v>149</v>
      </c>
      <c r="M33" s="293"/>
      <c r="N33" s="294"/>
    </row>
    <row r="34" spans="1:16" ht="15" customHeight="1" x14ac:dyDescent="0.25">
      <c r="A34" s="267"/>
      <c r="B34" s="231"/>
      <c r="C34" s="234"/>
      <c r="D34" s="272"/>
      <c r="E34" s="273"/>
      <c r="F34" s="295" t="s">
        <v>16</v>
      </c>
      <c r="G34" s="296"/>
      <c r="H34" s="278"/>
      <c r="I34" s="75">
        <v>0</v>
      </c>
      <c r="J34" s="76"/>
      <c r="K34" s="84" t="str">
        <f t="shared" si="0"/>
        <v/>
      </c>
      <c r="L34" s="254" t="s">
        <v>62</v>
      </c>
      <c r="M34" s="255"/>
      <c r="N34" s="256"/>
    </row>
    <row r="35" spans="1:16" ht="12.75" customHeight="1" x14ac:dyDescent="0.25">
      <c r="A35" s="267"/>
      <c r="B35" s="231"/>
      <c r="C35" s="232">
        <v>5</v>
      </c>
      <c r="D35" s="268" t="s">
        <v>11</v>
      </c>
      <c r="E35" s="269"/>
      <c r="F35" s="297" t="s">
        <v>287</v>
      </c>
      <c r="G35" s="298"/>
      <c r="H35" s="276">
        <f>MAX(I35:I37)</f>
        <v>0</v>
      </c>
      <c r="I35" s="72" t="str">
        <f>VLOOKUP($G$1,$Q$91:$AZ$123,15,FALSE)</f>
        <v>―</v>
      </c>
      <c r="J35" s="77"/>
      <c r="K35" s="16" t="str">
        <f t="shared" si="0"/>
        <v/>
      </c>
      <c r="L35" s="96" t="s">
        <v>111</v>
      </c>
      <c r="M35" s="299"/>
      <c r="N35" s="300"/>
    </row>
    <row r="36" spans="1:16" ht="12.75" customHeight="1" x14ac:dyDescent="0.25">
      <c r="A36" s="267"/>
      <c r="B36" s="231"/>
      <c r="C36" s="233"/>
      <c r="D36" s="270"/>
      <c r="E36" s="271"/>
      <c r="F36" s="301" t="s">
        <v>17</v>
      </c>
      <c r="G36" s="302"/>
      <c r="H36" s="277"/>
      <c r="I36" s="101" t="str">
        <f>VLOOKUP($G$1,$Q$91:$AZ$123,16,FALSE)</f>
        <v>―</v>
      </c>
      <c r="J36" s="73"/>
      <c r="K36" s="83" t="str">
        <f t="shared" si="0"/>
        <v/>
      </c>
      <c r="L36" s="97" t="s">
        <v>112</v>
      </c>
      <c r="M36" s="303"/>
      <c r="N36" s="304"/>
    </row>
    <row r="37" spans="1:16" ht="12.75" customHeight="1" x14ac:dyDescent="0.25">
      <c r="A37" s="267"/>
      <c r="B37" s="231"/>
      <c r="C37" s="234"/>
      <c r="D37" s="272"/>
      <c r="E37" s="273"/>
      <c r="F37" s="295" t="s">
        <v>337</v>
      </c>
      <c r="G37" s="296"/>
      <c r="H37" s="278"/>
      <c r="I37" s="75">
        <v>0</v>
      </c>
      <c r="J37" s="76"/>
      <c r="K37" s="84" t="str">
        <f t="shared" si="0"/>
        <v/>
      </c>
      <c r="L37" s="98" t="s">
        <v>135</v>
      </c>
      <c r="M37" s="305"/>
      <c r="N37" s="306"/>
    </row>
    <row r="38" spans="1:16" ht="18" customHeight="1" x14ac:dyDescent="0.25">
      <c r="A38" s="267"/>
      <c r="B38" s="231"/>
      <c r="C38" s="232">
        <v>6</v>
      </c>
      <c r="D38" s="268" t="s">
        <v>39</v>
      </c>
      <c r="E38" s="269"/>
      <c r="F38" s="323" t="s">
        <v>104</v>
      </c>
      <c r="G38" s="324"/>
      <c r="H38" s="276">
        <f>MAX(I38:I40)</f>
        <v>0</v>
      </c>
      <c r="I38" s="72" t="str">
        <f>VLOOKUP($G$1,$Q$91:$AZ$123,17,FALSE)</f>
        <v>―</v>
      </c>
      <c r="J38" s="77"/>
      <c r="K38" s="16" t="str">
        <f t="shared" si="0"/>
        <v/>
      </c>
      <c r="L38" s="282" t="s">
        <v>64</v>
      </c>
      <c r="M38" s="283"/>
      <c r="N38" s="284"/>
    </row>
    <row r="39" spans="1:16" ht="18" customHeight="1" x14ac:dyDescent="0.25">
      <c r="A39" s="267"/>
      <c r="B39" s="231"/>
      <c r="C39" s="233"/>
      <c r="D39" s="270"/>
      <c r="E39" s="271"/>
      <c r="F39" s="307" t="s">
        <v>105</v>
      </c>
      <c r="G39" s="308"/>
      <c r="H39" s="277"/>
      <c r="I39" s="101" t="str">
        <f>VLOOKUP($G$1,$Q$91:$AZ$123,18,FALSE)</f>
        <v>―</v>
      </c>
      <c r="J39" s="73"/>
      <c r="K39" s="83" t="str">
        <f t="shared" si="0"/>
        <v/>
      </c>
      <c r="L39" s="309" t="s">
        <v>131</v>
      </c>
      <c r="M39" s="310"/>
      <c r="N39" s="311"/>
    </row>
    <row r="40" spans="1:16" ht="15.75" customHeight="1" x14ac:dyDescent="0.25">
      <c r="A40" s="267"/>
      <c r="B40" s="231"/>
      <c r="C40" s="234"/>
      <c r="D40" s="272"/>
      <c r="E40" s="273"/>
      <c r="F40" s="312" t="s">
        <v>40</v>
      </c>
      <c r="G40" s="313"/>
      <c r="H40" s="278"/>
      <c r="I40" s="75">
        <v>0</v>
      </c>
      <c r="J40" s="76"/>
      <c r="K40" s="84" t="str">
        <f t="shared" si="0"/>
        <v/>
      </c>
      <c r="L40" s="254" t="s">
        <v>62</v>
      </c>
      <c r="M40" s="255"/>
      <c r="N40" s="256"/>
    </row>
    <row r="41" spans="1:16" ht="12.75" customHeight="1" x14ac:dyDescent="0.25">
      <c r="A41" s="267"/>
      <c r="B41" s="231"/>
      <c r="C41" s="232">
        <v>7</v>
      </c>
      <c r="D41" s="268" t="s">
        <v>250</v>
      </c>
      <c r="E41" s="269"/>
      <c r="F41" s="297" t="s">
        <v>251</v>
      </c>
      <c r="G41" s="298"/>
      <c r="H41" s="276">
        <f>MAX(I41:I42)</f>
        <v>0</v>
      </c>
      <c r="I41" s="72" t="str">
        <f>VLOOKUP($G$1,$Q$91:$AZ$123,19,FALSE)</f>
        <v>―</v>
      </c>
      <c r="J41" s="77"/>
      <c r="K41" s="16" t="str">
        <f t="shared" si="0"/>
        <v/>
      </c>
      <c r="L41" s="282" t="s">
        <v>263</v>
      </c>
      <c r="M41" s="283"/>
      <c r="N41" s="284"/>
    </row>
    <row r="42" spans="1:16" ht="12.75" customHeight="1" x14ac:dyDescent="0.25">
      <c r="A42" s="267"/>
      <c r="B42" s="231"/>
      <c r="C42" s="234"/>
      <c r="D42" s="272"/>
      <c r="E42" s="273"/>
      <c r="F42" s="295" t="s">
        <v>252</v>
      </c>
      <c r="G42" s="296"/>
      <c r="H42" s="278"/>
      <c r="I42" s="75">
        <v>0</v>
      </c>
      <c r="J42" s="76"/>
      <c r="K42" s="84" t="str">
        <f t="shared" si="0"/>
        <v/>
      </c>
      <c r="L42" s="318"/>
      <c r="M42" s="319"/>
      <c r="N42" s="320"/>
    </row>
    <row r="43" spans="1:16" ht="24.75" customHeight="1" x14ac:dyDescent="0.25">
      <c r="A43" s="267"/>
      <c r="B43" s="231"/>
      <c r="C43" s="232">
        <v>8</v>
      </c>
      <c r="D43" s="314" t="s">
        <v>261</v>
      </c>
      <c r="E43" s="269"/>
      <c r="F43" s="285" t="s">
        <v>257</v>
      </c>
      <c r="G43" s="286"/>
      <c r="H43" s="276">
        <f>MAX(I43:I47)</f>
        <v>0</v>
      </c>
      <c r="I43" s="72" t="str">
        <f>VLOOKUP($G$1,$Q$91:$AZ$123,20,FALSE)</f>
        <v>―</v>
      </c>
      <c r="J43" s="77"/>
      <c r="K43" s="16" t="str">
        <f t="shared" si="0"/>
        <v/>
      </c>
      <c r="L43" s="282" t="s">
        <v>264</v>
      </c>
      <c r="M43" s="283"/>
      <c r="N43" s="284"/>
    </row>
    <row r="44" spans="1:16" ht="14.25" customHeight="1" x14ac:dyDescent="0.25">
      <c r="A44" s="267"/>
      <c r="B44" s="231"/>
      <c r="C44" s="233"/>
      <c r="D44" s="270"/>
      <c r="E44" s="271"/>
      <c r="F44" s="290" t="s">
        <v>256</v>
      </c>
      <c r="G44" s="291"/>
      <c r="H44" s="277"/>
      <c r="I44" s="74" t="str">
        <f>VLOOKUP($G$1,$Q$91:$AZ$123,21,FALSE)</f>
        <v>―</v>
      </c>
      <c r="J44" s="73"/>
      <c r="K44" s="83" t="str">
        <f t="shared" si="0"/>
        <v/>
      </c>
      <c r="L44" s="315"/>
      <c r="M44" s="316"/>
      <c r="N44" s="317"/>
    </row>
    <row r="45" spans="1:16" ht="13.5" customHeight="1" x14ac:dyDescent="0.25">
      <c r="A45" s="267"/>
      <c r="B45" s="231"/>
      <c r="C45" s="233"/>
      <c r="D45" s="270"/>
      <c r="E45" s="271"/>
      <c r="F45" s="290" t="s">
        <v>255</v>
      </c>
      <c r="G45" s="291"/>
      <c r="H45" s="277"/>
      <c r="I45" s="74" t="str">
        <f>VLOOKUP($G$1,$Q$91:$AZ$123,22,FALSE)</f>
        <v>―</v>
      </c>
      <c r="J45" s="73"/>
      <c r="K45" s="83" t="str">
        <f t="shared" si="0"/>
        <v/>
      </c>
      <c r="L45" s="315"/>
      <c r="M45" s="316"/>
      <c r="N45" s="317"/>
    </row>
    <row r="46" spans="1:16" ht="13.5" customHeight="1" x14ac:dyDescent="0.25">
      <c r="A46" s="267"/>
      <c r="B46" s="231"/>
      <c r="C46" s="233"/>
      <c r="D46" s="270"/>
      <c r="E46" s="271"/>
      <c r="F46" s="138" t="s">
        <v>254</v>
      </c>
      <c r="G46" s="139"/>
      <c r="H46" s="277"/>
      <c r="I46" s="74" t="str">
        <f>VLOOKUP($G$1,$Q$91:$AZ$123,23,FALSE)</f>
        <v>―</v>
      </c>
      <c r="J46" s="140"/>
      <c r="K46" s="83" t="str">
        <f t="shared" si="0"/>
        <v/>
      </c>
      <c r="L46" s="315"/>
      <c r="M46" s="316"/>
      <c r="N46" s="317"/>
    </row>
    <row r="47" spans="1:16" ht="13.5" customHeight="1" x14ac:dyDescent="0.25">
      <c r="A47" s="267"/>
      <c r="B47" s="231"/>
      <c r="C47" s="234"/>
      <c r="D47" s="272"/>
      <c r="E47" s="273"/>
      <c r="F47" s="321" t="s">
        <v>253</v>
      </c>
      <c r="G47" s="322"/>
      <c r="H47" s="278"/>
      <c r="I47" s="75">
        <v>0</v>
      </c>
      <c r="J47" s="76"/>
      <c r="K47" s="84" t="str">
        <f t="shared" si="0"/>
        <v/>
      </c>
      <c r="L47" s="318"/>
      <c r="M47" s="319"/>
      <c r="N47" s="320"/>
    </row>
    <row r="48" spans="1:16" ht="12.75" customHeight="1" x14ac:dyDescent="0.25">
      <c r="A48" s="267"/>
      <c r="B48" s="231"/>
      <c r="C48" s="232">
        <v>9</v>
      </c>
      <c r="D48" s="268" t="s">
        <v>289</v>
      </c>
      <c r="E48" s="269"/>
      <c r="F48" s="285" t="s">
        <v>3</v>
      </c>
      <c r="G48" s="286"/>
      <c r="H48" s="276">
        <f>MAX(I48:I49)</f>
        <v>0</v>
      </c>
      <c r="I48" s="72" t="str">
        <f>VLOOKUP($G$1,$Q$91:$AZ$123,24,FALSE)</f>
        <v>―</v>
      </c>
      <c r="J48" s="73"/>
      <c r="K48" s="83" t="str">
        <f t="shared" si="0"/>
        <v/>
      </c>
      <c r="L48" s="282" t="s">
        <v>288</v>
      </c>
      <c r="M48" s="283"/>
      <c r="N48" s="284"/>
      <c r="P48" s="40" t="s">
        <v>84</v>
      </c>
    </row>
    <row r="49" spans="1:16" ht="12.75" customHeight="1" x14ac:dyDescent="0.25">
      <c r="A49" s="267"/>
      <c r="B49" s="231"/>
      <c r="C49" s="234"/>
      <c r="D49" s="272"/>
      <c r="E49" s="273"/>
      <c r="F49" s="321" t="s">
        <v>19</v>
      </c>
      <c r="G49" s="322"/>
      <c r="H49" s="278"/>
      <c r="I49" s="75">
        <v>0</v>
      </c>
      <c r="J49" s="76"/>
      <c r="K49" s="84" t="str">
        <f t="shared" si="0"/>
        <v/>
      </c>
      <c r="L49" s="318"/>
      <c r="M49" s="319"/>
      <c r="N49" s="320"/>
    </row>
    <row r="50" spans="1:16" ht="12.75" customHeight="1" x14ac:dyDescent="0.25">
      <c r="A50" s="267"/>
      <c r="B50" s="231"/>
      <c r="C50" s="232">
        <v>10</v>
      </c>
      <c r="D50" s="268" t="s">
        <v>20</v>
      </c>
      <c r="E50" s="269"/>
      <c r="F50" s="285" t="s">
        <v>3</v>
      </c>
      <c r="G50" s="286"/>
      <c r="H50" s="276">
        <f>MAX(I50:I51)</f>
        <v>0</v>
      </c>
      <c r="I50" s="72" t="str">
        <f>VLOOKUP($G$1,$Q$91:$AZ$123,25,FALSE)</f>
        <v>―</v>
      </c>
      <c r="J50" s="73"/>
      <c r="K50" s="83" t="str">
        <f t="shared" si="0"/>
        <v/>
      </c>
      <c r="L50" s="282" t="s">
        <v>35</v>
      </c>
      <c r="M50" s="283"/>
      <c r="N50" s="284"/>
      <c r="P50" s="40" t="s">
        <v>84</v>
      </c>
    </row>
    <row r="51" spans="1:16" ht="12.75" customHeight="1" x14ac:dyDescent="0.25">
      <c r="A51" s="267"/>
      <c r="B51" s="231"/>
      <c r="C51" s="234"/>
      <c r="D51" s="272"/>
      <c r="E51" s="273"/>
      <c r="F51" s="321" t="s">
        <v>19</v>
      </c>
      <c r="G51" s="322"/>
      <c r="H51" s="278"/>
      <c r="I51" s="75">
        <v>0</v>
      </c>
      <c r="J51" s="76"/>
      <c r="K51" s="84" t="str">
        <f t="shared" si="0"/>
        <v/>
      </c>
      <c r="L51" s="318"/>
      <c r="M51" s="319"/>
      <c r="N51" s="320"/>
    </row>
    <row r="52" spans="1:16" ht="17.25" customHeight="1" x14ac:dyDescent="0.25">
      <c r="A52" s="267"/>
      <c r="B52" s="231"/>
      <c r="C52" s="232">
        <v>11</v>
      </c>
      <c r="D52" s="268" t="s">
        <v>12</v>
      </c>
      <c r="E52" s="269"/>
      <c r="F52" s="329" t="s">
        <v>4</v>
      </c>
      <c r="G52" s="330"/>
      <c r="H52" s="276">
        <f>MAX(I52:I54)</f>
        <v>1</v>
      </c>
      <c r="I52" s="72">
        <f>VLOOKUP($G$1,$Q$91:$AZ$123,26,FALSE)</f>
        <v>1</v>
      </c>
      <c r="J52" s="77"/>
      <c r="K52" s="16" t="str">
        <f t="shared" si="0"/>
        <v/>
      </c>
      <c r="L52" s="282" t="s">
        <v>63</v>
      </c>
      <c r="M52" s="283"/>
      <c r="N52" s="284"/>
    </row>
    <row r="53" spans="1:16" ht="17.25" customHeight="1" x14ac:dyDescent="0.25">
      <c r="A53" s="267"/>
      <c r="B53" s="231"/>
      <c r="C53" s="233"/>
      <c r="D53" s="270"/>
      <c r="E53" s="271"/>
      <c r="F53" s="325"/>
      <c r="G53" s="326"/>
      <c r="H53" s="277"/>
      <c r="I53" s="101">
        <f>VLOOKUP($G$1,$Q$91:$AZ$123,27,FALSE)</f>
        <v>0.5</v>
      </c>
      <c r="J53" s="102"/>
      <c r="K53" s="103" t="str">
        <f t="shared" si="0"/>
        <v/>
      </c>
      <c r="L53" s="315"/>
      <c r="M53" s="316"/>
      <c r="N53" s="317"/>
    </row>
    <row r="54" spans="1:16" ht="17.25" customHeight="1" x14ac:dyDescent="0.25">
      <c r="A54" s="267"/>
      <c r="B54" s="231"/>
      <c r="C54" s="234"/>
      <c r="D54" s="272"/>
      <c r="E54" s="273"/>
      <c r="F54" s="327" t="s">
        <v>16</v>
      </c>
      <c r="G54" s="328"/>
      <c r="H54" s="278"/>
      <c r="I54" s="75">
        <v>0</v>
      </c>
      <c r="J54" s="76"/>
      <c r="K54" s="84" t="str">
        <f t="shared" si="0"/>
        <v/>
      </c>
      <c r="L54" s="318"/>
      <c r="M54" s="319"/>
      <c r="N54" s="320"/>
    </row>
    <row r="55" spans="1:16" ht="23.25" customHeight="1" x14ac:dyDescent="0.25">
      <c r="A55" s="267"/>
      <c r="B55" s="231"/>
      <c r="C55" s="232">
        <v>12</v>
      </c>
      <c r="D55" s="268" t="s">
        <v>13</v>
      </c>
      <c r="E55" s="269"/>
      <c r="F55" s="285" t="s">
        <v>21</v>
      </c>
      <c r="G55" s="286"/>
      <c r="H55" s="276">
        <f>MAX(I55:I57)</f>
        <v>2</v>
      </c>
      <c r="I55" s="72">
        <f>VLOOKUP($G$1,$Q$91:$AZ$123,28,FALSE)</f>
        <v>2</v>
      </c>
      <c r="J55" s="77"/>
      <c r="K55" s="16" t="str">
        <f t="shared" si="0"/>
        <v/>
      </c>
      <c r="L55" s="282" t="s">
        <v>34</v>
      </c>
      <c r="M55" s="283"/>
      <c r="N55" s="284"/>
    </row>
    <row r="56" spans="1:16" ht="23.25" customHeight="1" x14ac:dyDescent="0.25">
      <c r="A56" s="267"/>
      <c r="B56" s="231"/>
      <c r="C56" s="233"/>
      <c r="D56" s="270"/>
      <c r="E56" s="271"/>
      <c r="F56" s="290" t="s">
        <v>18</v>
      </c>
      <c r="G56" s="291"/>
      <c r="H56" s="277"/>
      <c r="I56" s="101">
        <f>VLOOKUP($G$1,$Q$91:$AZ$123,29,FALSE)</f>
        <v>1</v>
      </c>
      <c r="J56" s="73"/>
      <c r="K56" s="83" t="str">
        <f t="shared" si="0"/>
        <v/>
      </c>
      <c r="L56" s="315"/>
      <c r="M56" s="316"/>
      <c r="N56" s="317"/>
    </row>
    <row r="57" spans="1:16" ht="16.5" customHeight="1" x14ac:dyDescent="0.25">
      <c r="A57" s="267"/>
      <c r="B57" s="231"/>
      <c r="C57" s="234"/>
      <c r="D57" s="272"/>
      <c r="E57" s="273"/>
      <c r="F57" s="321" t="s">
        <v>16</v>
      </c>
      <c r="G57" s="322"/>
      <c r="H57" s="278"/>
      <c r="I57" s="75">
        <v>0</v>
      </c>
      <c r="J57" s="76"/>
      <c r="K57" s="84" t="str">
        <f t="shared" si="0"/>
        <v/>
      </c>
      <c r="L57" s="318"/>
      <c r="M57" s="319"/>
      <c r="N57" s="320"/>
    </row>
    <row r="58" spans="1:16" ht="12.75" customHeight="1" x14ac:dyDescent="0.25">
      <c r="A58" s="267"/>
      <c r="B58" s="231"/>
      <c r="C58" s="232">
        <v>13</v>
      </c>
      <c r="D58" s="268" t="s">
        <v>258</v>
      </c>
      <c r="E58" s="269"/>
      <c r="F58" s="285" t="s">
        <v>260</v>
      </c>
      <c r="G58" s="286"/>
      <c r="H58" s="276">
        <f>MAX(I58:I59)</f>
        <v>1</v>
      </c>
      <c r="I58" s="72">
        <f>VLOOKUP($G$1,$Q$91:$AZ$123,30,FALSE)</f>
        <v>1</v>
      </c>
      <c r="J58" s="77"/>
      <c r="K58" s="16" t="str">
        <f t="shared" si="0"/>
        <v/>
      </c>
      <c r="L58" s="282" t="s">
        <v>265</v>
      </c>
      <c r="M58" s="283"/>
      <c r="N58" s="284"/>
    </row>
    <row r="59" spans="1:16" ht="12.75" customHeight="1" x14ac:dyDescent="0.25">
      <c r="A59" s="267"/>
      <c r="B59" s="231"/>
      <c r="C59" s="234"/>
      <c r="D59" s="272"/>
      <c r="E59" s="273"/>
      <c r="F59" s="295" t="s">
        <v>259</v>
      </c>
      <c r="G59" s="296"/>
      <c r="H59" s="278"/>
      <c r="I59" s="75">
        <v>0</v>
      </c>
      <c r="J59" s="76"/>
      <c r="K59" s="84" t="str">
        <f t="shared" si="0"/>
        <v/>
      </c>
      <c r="L59" s="318"/>
      <c r="M59" s="319"/>
      <c r="N59" s="320"/>
    </row>
    <row r="60" spans="1:16" ht="24.75" customHeight="1" x14ac:dyDescent="0.25">
      <c r="A60" s="267"/>
      <c r="B60" s="231"/>
      <c r="C60" s="232">
        <v>14</v>
      </c>
      <c r="D60" s="268" t="s">
        <v>312</v>
      </c>
      <c r="E60" s="269"/>
      <c r="F60" s="331" t="s">
        <v>326</v>
      </c>
      <c r="G60" s="332"/>
      <c r="H60" s="276">
        <f>MAX(I60:I62)</f>
        <v>1</v>
      </c>
      <c r="I60" s="72">
        <f>VLOOKUP($G$1,$Q$91:$AZ$123,31,FALSE)</f>
        <v>1</v>
      </c>
      <c r="J60" s="73"/>
      <c r="K60" s="83" t="str">
        <f t="shared" si="0"/>
        <v/>
      </c>
      <c r="L60" s="282" t="s">
        <v>36</v>
      </c>
      <c r="M60" s="283"/>
      <c r="N60" s="284"/>
    </row>
    <row r="61" spans="1:16" ht="12.75" customHeight="1" x14ac:dyDescent="0.25">
      <c r="A61" s="267"/>
      <c r="B61" s="231"/>
      <c r="C61" s="233"/>
      <c r="D61" s="270"/>
      <c r="E61" s="271"/>
      <c r="F61" s="333" t="s">
        <v>313</v>
      </c>
      <c r="G61" s="334"/>
      <c r="H61" s="277"/>
      <c r="I61" s="101">
        <f>VLOOKUP($G$1,$Q$91:$AZ$123,32,FALSE)</f>
        <v>0.5</v>
      </c>
      <c r="J61" s="140"/>
      <c r="K61" s="83" t="str">
        <f t="shared" si="0"/>
        <v/>
      </c>
      <c r="L61" s="315"/>
      <c r="M61" s="316"/>
      <c r="N61" s="317"/>
    </row>
    <row r="62" spans="1:16" ht="12.75" customHeight="1" x14ac:dyDescent="0.25">
      <c r="A62" s="267"/>
      <c r="B62" s="231"/>
      <c r="C62" s="234"/>
      <c r="D62" s="272"/>
      <c r="E62" s="273"/>
      <c r="F62" s="252" t="s">
        <v>314</v>
      </c>
      <c r="G62" s="253"/>
      <c r="H62" s="278"/>
      <c r="I62" s="75">
        <v>0</v>
      </c>
      <c r="J62" s="76"/>
      <c r="K62" s="84" t="str">
        <f t="shared" si="0"/>
        <v/>
      </c>
      <c r="L62" s="318"/>
      <c r="M62" s="319"/>
      <c r="N62" s="320"/>
    </row>
    <row r="63" spans="1:16" ht="12.75" customHeight="1" x14ac:dyDescent="0.25">
      <c r="A63" s="267"/>
      <c r="B63" s="231"/>
      <c r="C63" s="232">
        <v>15</v>
      </c>
      <c r="D63" s="268" t="s">
        <v>9</v>
      </c>
      <c r="E63" s="269"/>
      <c r="F63" s="285" t="s">
        <v>5</v>
      </c>
      <c r="G63" s="286"/>
      <c r="H63" s="276">
        <f>MAX(I63:I64)</f>
        <v>1</v>
      </c>
      <c r="I63" s="72">
        <f>VLOOKUP($G$1,$Q$91:$AZ$123,33,FALSE)</f>
        <v>1</v>
      </c>
      <c r="J63" s="73"/>
      <c r="K63" s="83" t="str">
        <f t="shared" si="0"/>
        <v/>
      </c>
      <c r="L63" s="282" t="s">
        <v>37</v>
      </c>
      <c r="M63" s="283"/>
      <c r="N63" s="284"/>
    </row>
    <row r="64" spans="1:16" ht="12.75" customHeight="1" x14ac:dyDescent="0.25">
      <c r="A64" s="267"/>
      <c r="B64" s="231"/>
      <c r="C64" s="234"/>
      <c r="D64" s="272"/>
      <c r="E64" s="273"/>
      <c r="F64" s="321" t="s">
        <v>6</v>
      </c>
      <c r="G64" s="322"/>
      <c r="H64" s="278"/>
      <c r="I64" s="75">
        <v>0</v>
      </c>
      <c r="J64" s="76"/>
      <c r="K64" s="84" t="str">
        <f t="shared" si="0"/>
        <v/>
      </c>
      <c r="L64" s="318"/>
      <c r="M64" s="319"/>
      <c r="N64" s="320"/>
    </row>
    <row r="65" spans="1:32" ht="12.75" customHeight="1" x14ac:dyDescent="0.25">
      <c r="A65" s="267"/>
      <c r="B65" s="231"/>
      <c r="C65" s="232">
        <v>16</v>
      </c>
      <c r="D65" s="335" t="s">
        <v>14</v>
      </c>
      <c r="E65" s="336"/>
      <c r="F65" s="285" t="s">
        <v>22</v>
      </c>
      <c r="G65" s="286"/>
      <c r="H65" s="276">
        <f>MAX(I65:I66)</f>
        <v>0</v>
      </c>
      <c r="I65" s="72" t="str">
        <f>VLOOKUP($G$1,$Q$91:$AZ$123,34,FALSE)</f>
        <v>―</v>
      </c>
      <c r="J65" s="73"/>
      <c r="K65" s="83" t="str">
        <f t="shared" si="0"/>
        <v/>
      </c>
      <c r="L65" s="282" t="s">
        <v>38</v>
      </c>
      <c r="M65" s="283"/>
      <c r="N65" s="284"/>
    </row>
    <row r="66" spans="1:32" ht="12.75" customHeight="1" x14ac:dyDescent="0.25">
      <c r="A66" s="267"/>
      <c r="B66" s="231"/>
      <c r="C66" s="234"/>
      <c r="D66" s="337"/>
      <c r="E66" s="338"/>
      <c r="F66" s="321" t="s">
        <v>23</v>
      </c>
      <c r="G66" s="322"/>
      <c r="H66" s="278"/>
      <c r="I66" s="75">
        <v>0</v>
      </c>
      <c r="J66" s="76"/>
      <c r="K66" s="84" t="str">
        <f t="shared" si="0"/>
        <v/>
      </c>
      <c r="L66" s="318"/>
      <c r="M66" s="319"/>
      <c r="N66" s="320"/>
    </row>
    <row r="67" spans="1:32" ht="21" customHeight="1" x14ac:dyDescent="0.25">
      <c r="A67" s="184"/>
      <c r="B67" s="185"/>
      <c r="C67" s="69">
        <v>17</v>
      </c>
      <c r="D67" s="349" t="s">
        <v>75</v>
      </c>
      <c r="E67" s="349"/>
      <c r="F67" s="285"/>
      <c r="G67" s="286"/>
      <c r="H67" s="186">
        <f>MAX(I67)</f>
        <v>0</v>
      </c>
      <c r="I67" s="78" t="str">
        <f>VLOOKUP($G$1,$Q$91:$AZ$123,35,FALSE)</f>
        <v>―</v>
      </c>
      <c r="J67" s="79"/>
      <c r="K67" s="85"/>
      <c r="L67" s="227" t="s">
        <v>77</v>
      </c>
      <c r="M67" s="228"/>
      <c r="N67" s="229"/>
    </row>
    <row r="68" spans="1:32" ht="21" customHeight="1" x14ac:dyDescent="0.25">
      <c r="A68" s="184"/>
      <c r="B68" s="185"/>
      <c r="C68" s="69">
        <v>18</v>
      </c>
      <c r="D68" s="349" t="s">
        <v>76</v>
      </c>
      <c r="E68" s="349"/>
      <c r="F68" s="350"/>
      <c r="G68" s="350"/>
      <c r="H68" s="186">
        <f>MAX(I68)</f>
        <v>0</v>
      </c>
      <c r="I68" s="80" t="str">
        <f>VLOOKUP($G$1,$Q$91:$AZ$123,36,FALSE)</f>
        <v>―</v>
      </c>
      <c r="J68" s="81"/>
      <c r="K68" s="86"/>
      <c r="L68" s="227" t="s">
        <v>78</v>
      </c>
      <c r="M68" s="228"/>
      <c r="N68" s="229"/>
    </row>
    <row r="69" spans="1:32" ht="17.25" customHeight="1" x14ac:dyDescent="0.25">
      <c r="A69" s="60"/>
      <c r="B69" s="148"/>
      <c r="C69" s="339" t="s">
        <v>30</v>
      </c>
      <c r="D69" s="340"/>
      <c r="E69" s="340"/>
      <c r="F69" s="340"/>
      <c r="G69" s="340"/>
      <c r="H69" s="136">
        <f>SUM(H18:H68)</f>
        <v>13</v>
      </c>
      <c r="I69" s="82"/>
      <c r="J69" s="82"/>
      <c r="K69" s="87">
        <f>SUM(K18:K68)</f>
        <v>0</v>
      </c>
      <c r="L69" s="341" t="s">
        <v>31</v>
      </c>
      <c r="M69" s="342"/>
      <c r="N69" s="343"/>
    </row>
    <row r="70" spans="1:32" ht="8.25" customHeight="1" x14ac:dyDescent="0.25">
      <c r="B70" s="29"/>
      <c r="C70" s="344" t="s">
        <v>94</v>
      </c>
      <c r="D70" s="344"/>
      <c r="E70" s="344"/>
      <c r="F70" s="344"/>
      <c r="G70" s="344"/>
      <c r="H70" s="344"/>
      <c r="I70" s="31"/>
      <c r="J70" s="31"/>
      <c r="K70" s="30"/>
      <c r="L70" s="30"/>
      <c r="M70" s="30"/>
      <c r="N70" s="346" t="s">
        <v>82</v>
      </c>
    </row>
    <row r="71" spans="1:32" ht="12.75" customHeight="1" x14ac:dyDescent="0.3">
      <c r="B71" s="29"/>
      <c r="C71" s="345"/>
      <c r="D71" s="345"/>
      <c r="E71" s="345"/>
      <c r="F71" s="345"/>
      <c r="G71" s="345"/>
      <c r="H71" s="345"/>
      <c r="I71" s="31"/>
      <c r="J71" s="31"/>
      <c r="K71" s="30"/>
      <c r="L71" s="30"/>
      <c r="M71" s="30"/>
      <c r="N71" s="347"/>
      <c r="Y71" s="182"/>
      <c r="Z71" s="182"/>
    </row>
    <row r="72" spans="1:32" ht="15.75" customHeight="1" x14ac:dyDescent="0.3">
      <c r="B72" s="99"/>
      <c r="C72" s="100" t="s">
        <v>138</v>
      </c>
      <c r="D72" s="181"/>
      <c r="E72" s="181"/>
      <c r="F72" s="181"/>
      <c r="G72" s="181"/>
      <c r="H72" s="181"/>
      <c r="I72" s="31"/>
      <c r="J72" s="31"/>
      <c r="K72" s="30"/>
      <c r="L72" s="30"/>
      <c r="M72" s="30"/>
      <c r="N72" s="182"/>
      <c r="Y72" s="36"/>
      <c r="Z72" s="36"/>
    </row>
    <row r="73" spans="1:32" ht="15" customHeight="1" x14ac:dyDescent="0.3">
      <c r="B73" s="29"/>
      <c r="C73" s="10"/>
      <c r="D73" s="181"/>
      <c r="E73" s="181"/>
      <c r="F73" s="181"/>
      <c r="G73" s="181"/>
      <c r="H73" s="181"/>
      <c r="I73" s="31"/>
      <c r="J73" s="31"/>
      <c r="K73" s="30"/>
      <c r="L73" s="30"/>
      <c r="M73" s="30"/>
      <c r="N73" s="182"/>
      <c r="AF73" s="46"/>
    </row>
    <row r="74" spans="1:32" ht="15" customHeight="1" x14ac:dyDescent="0.25">
      <c r="B74" s="28"/>
      <c r="C74" s="48"/>
      <c r="D74" s="14"/>
      <c r="E74" s="49"/>
      <c r="F74" s="49"/>
      <c r="G74" s="49"/>
      <c r="H74" s="49"/>
      <c r="I74" s="49"/>
      <c r="J74" s="46"/>
      <c r="K74" s="46"/>
      <c r="L74" s="46"/>
      <c r="M74" s="46"/>
      <c r="N74" s="46"/>
      <c r="AF74" s="46"/>
    </row>
    <row r="75" spans="1:32" ht="15" customHeight="1" x14ac:dyDescent="0.25">
      <c r="B75" s="28"/>
      <c r="C75" s="14"/>
      <c r="D75" s="14"/>
      <c r="E75" s="14"/>
      <c r="F75" s="14"/>
      <c r="G75" s="14"/>
      <c r="H75" s="14"/>
      <c r="I75" s="14"/>
      <c r="J75" s="46"/>
      <c r="K75" s="46"/>
      <c r="L75" s="46"/>
      <c r="M75" s="46"/>
      <c r="N75" s="46"/>
      <c r="AF75" s="46"/>
    </row>
    <row r="76" spans="1:32" ht="15" customHeight="1" x14ac:dyDescent="0.25">
      <c r="B76" s="28"/>
      <c r="C76" s="14"/>
      <c r="D76" s="14"/>
      <c r="E76" s="14"/>
      <c r="F76" s="14"/>
      <c r="G76" s="14"/>
      <c r="H76" s="14"/>
      <c r="I76" s="14"/>
      <c r="J76" s="46"/>
      <c r="K76" s="46"/>
      <c r="L76" s="46"/>
      <c r="M76" s="46"/>
      <c r="N76" s="46"/>
      <c r="AF76" s="46"/>
    </row>
    <row r="77" spans="1:32" ht="15" customHeight="1" x14ac:dyDescent="0.25">
      <c r="B77" s="28"/>
      <c r="C77" s="14"/>
      <c r="D77" s="14"/>
      <c r="E77" s="14"/>
      <c r="F77" s="14"/>
      <c r="G77" s="14"/>
      <c r="H77" s="14"/>
      <c r="I77" s="14"/>
      <c r="J77" s="46"/>
      <c r="K77" s="46"/>
      <c r="L77" s="46"/>
      <c r="M77" s="46"/>
      <c r="N77" s="46"/>
      <c r="AF77" s="46"/>
    </row>
    <row r="78" spans="1:32" ht="15" customHeight="1" x14ac:dyDescent="0.25">
      <c r="B78" s="28"/>
      <c r="C78" s="14"/>
      <c r="D78" s="14"/>
      <c r="E78" s="14"/>
      <c r="F78" s="14"/>
      <c r="G78" s="14"/>
      <c r="H78" s="14"/>
      <c r="I78" s="14"/>
      <c r="J78" s="46"/>
      <c r="K78" s="46"/>
      <c r="L78" s="46"/>
      <c r="M78" s="46"/>
      <c r="N78" s="46"/>
      <c r="AF78" s="46"/>
    </row>
    <row r="79" spans="1:32" ht="15" customHeight="1" x14ac:dyDescent="0.25">
      <c r="B79" s="28"/>
      <c r="C79" s="14"/>
      <c r="D79" s="14"/>
      <c r="E79" s="14"/>
      <c r="F79" s="14"/>
      <c r="G79" s="14"/>
      <c r="H79" s="14"/>
      <c r="I79" s="14"/>
      <c r="J79" s="46"/>
      <c r="K79" s="46"/>
      <c r="L79" s="46"/>
      <c r="M79" s="46"/>
      <c r="N79" s="46"/>
      <c r="AF79" s="46"/>
    </row>
    <row r="80" spans="1:32" ht="15" customHeight="1" x14ac:dyDescent="0.25">
      <c r="B80" s="28"/>
      <c r="C80" s="14"/>
      <c r="D80" s="14"/>
      <c r="E80" s="14"/>
      <c r="F80" s="14"/>
      <c r="G80" s="14"/>
      <c r="H80" s="14"/>
      <c r="I80" s="14"/>
      <c r="J80" s="46"/>
      <c r="K80" s="46"/>
      <c r="L80" s="46"/>
      <c r="M80" s="46"/>
      <c r="N80" s="46"/>
      <c r="AF80" s="46"/>
    </row>
    <row r="81" spans="1:53" ht="15" customHeight="1" x14ac:dyDescent="0.25">
      <c r="B81" s="28"/>
      <c r="C81" s="14"/>
      <c r="D81" s="14"/>
      <c r="E81" s="50"/>
      <c r="F81" s="50"/>
      <c r="G81" s="50"/>
      <c r="H81" s="50"/>
      <c r="I81" s="50"/>
      <c r="J81" s="46"/>
      <c r="K81" s="46"/>
      <c r="L81" s="46"/>
      <c r="M81" s="46"/>
      <c r="N81" s="46"/>
      <c r="AF81" s="46"/>
    </row>
    <row r="82" spans="1:53" ht="15" customHeight="1" x14ac:dyDescent="0.25">
      <c r="B82" s="28"/>
      <c r="C82" s="14"/>
      <c r="D82" s="348"/>
      <c r="E82" s="348"/>
      <c r="F82" s="348"/>
      <c r="G82" s="348"/>
      <c r="H82" s="348"/>
      <c r="I82" s="348"/>
      <c r="J82" s="348"/>
      <c r="K82" s="348"/>
      <c r="L82" s="348"/>
      <c r="M82" s="348"/>
      <c r="N82" s="348"/>
      <c r="AF82" s="183"/>
    </row>
    <row r="83" spans="1:53" ht="15" customHeight="1" x14ac:dyDescent="0.25">
      <c r="C83" s="46"/>
      <c r="D83" s="348"/>
      <c r="E83" s="348"/>
      <c r="F83" s="348"/>
      <c r="G83" s="348"/>
      <c r="H83" s="348"/>
      <c r="I83" s="348"/>
      <c r="J83" s="348"/>
      <c r="K83" s="348"/>
      <c r="L83" s="348"/>
      <c r="M83" s="348"/>
      <c r="N83" s="348"/>
      <c r="AF83" s="183"/>
    </row>
    <row r="84" spans="1:53" ht="15" customHeight="1" x14ac:dyDescent="0.25">
      <c r="C84" s="8"/>
      <c r="D84" s="51"/>
      <c r="E84" s="50"/>
      <c r="F84" s="50"/>
      <c r="G84" s="50"/>
      <c r="H84" s="50"/>
      <c r="I84" s="50"/>
      <c r="J84" s="46"/>
      <c r="K84" s="46"/>
      <c r="L84" s="46"/>
      <c r="M84" s="46"/>
      <c r="N84" s="46"/>
      <c r="AF84" s="46"/>
    </row>
    <row r="85" spans="1:53" ht="15" customHeight="1" x14ac:dyDescent="0.25">
      <c r="C85" s="14"/>
      <c r="D85" s="14"/>
      <c r="E85" s="8"/>
      <c r="F85" s="8"/>
      <c r="G85" s="8"/>
      <c r="H85" s="8"/>
      <c r="I85" s="8"/>
      <c r="J85" s="46"/>
      <c r="K85" s="46"/>
      <c r="L85" s="46"/>
      <c r="M85" s="46"/>
      <c r="N85" s="46"/>
      <c r="AF85" s="46"/>
    </row>
    <row r="86" spans="1:53" x14ac:dyDescent="0.25">
      <c r="C86" s="5"/>
      <c r="D86" s="5"/>
      <c r="E86" s="5"/>
      <c r="F86" s="5"/>
      <c r="G86" s="5"/>
      <c r="H86" s="5"/>
      <c r="I86" s="5"/>
      <c r="J86" s="5"/>
      <c r="K86" s="5"/>
      <c r="L86" s="5"/>
      <c r="M86" s="5"/>
      <c r="N86" s="5"/>
    </row>
    <row r="87" spans="1:53" x14ac:dyDescent="0.25">
      <c r="C87" s="5"/>
      <c r="D87" s="5"/>
      <c r="E87" s="5"/>
      <c r="F87" s="5"/>
      <c r="G87" s="5"/>
      <c r="H87" s="5"/>
      <c r="I87" s="5"/>
      <c r="J87" s="5"/>
      <c r="K87" s="5"/>
      <c r="L87" s="5"/>
      <c r="M87" s="5"/>
      <c r="N87" s="5"/>
    </row>
    <row r="88" spans="1:53" x14ac:dyDescent="0.25">
      <c r="C88" s="5"/>
      <c r="D88" s="5"/>
      <c r="E88" s="5"/>
      <c r="F88" s="5"/>
      <c r="G88" s="5"/>
      <c r="H88" s="5"/>
      <c r="I88" s="5"/>
      <c r="J88" s="5"/>
      <c r="K88" s="5"/>
      <c r="L88" s="5"/>
      <c r="M88" s="5"/>
      <c r="N88" s="5"/>
      <c r="R88" s="144">
        <v>2</v>
      </c>
      <c r="S88" s="144">
        <v>3</v>
      </c>
      <c r="T88" s="144">
        <v>4</v>
      </c>
      <c r="U88" s="144">
        <v>5</v>
      </c>
      <c r="V88" s="144">
        <v>6</v>
      </c>
      <c r="W88" s="144">
        <v>7</v>
      </c>
      <c r="X88" s="144">
        <v>8</v>
      </c>
      <c r="Y88" s="144">
        <v>9</v>
      </c>
      <c r="Z88" s="144">
        <v>10</v>
      </c>
      <c r="AA88" s="144">
        <v>11</v>
      </c>
      <c r="AB88" s="144">
        <v>12</v>
      </c>
      <c r="AC88" s="144">
        <v>13</v>
      </c>
      <c r="AD88" s="144">
        <v>14</v>
      </c>
      <c r="AE88" s="144">
        <v>15</v>
      </c>
      <c r="AF88" s="144">
        <v>16</v>
      </c>
      <c r="AG88" s="144">
        <v>17</v>
      </c>
      <c r="AH88" s="144">
        <v>18</v>
      </c>
      <c r="AI88" s="144">
        <v>19</v>
      </c>
      <c r="AJ88" s="144">
        <v>20</v>
      </c>
      <c r="AK88" s="144">
        <v>21</v>
      </c>
      <c r="AL88" s="144">
        <v>22</v>
      </c>
      <c r="AM88" s="144">
        <v>23</v>
      </c>
      <c r="AN88" s="144">
        <v>24</v>
      </c>
      <c r="AO88" s="144">
        <v>25</v>
      </c>
      <c r="AP88" s="144">
        <v>26</v>
      </c>
      <c r="AQ88" s="144">
        <v>27</v>
      </c>
      <c r="AR88" s="144">
        <v>28</v>
      </c>
      <c r="AS88" s="144">
        <v>29</v>
      </c>
      <c r="AT88" s="144">
        <v>30</v>
      </c>
      <c r="AU88" s="144">
        <v>31</v>
      </c>
      <c r="AV88" s="144">
        <v>32</v>
      </c>
      <c r="AW88" s="144">
        <v>33</v>
      </c>
      <c r="AX88" s="144">
        <v>34</v>
      </c>
      <c r="AY88" s="144">
        <v>35</v>
      </c>
      <c r="AZ88" s="144">
        <v>36</v>
      </c>
      <c r="BA88" s="144">
        <v>37</v>
      </c>
    </row>
    <row r="89" spans="1:53" ht="31.5" customHeight="1" x14ac:dyDescent="0.25">
      <c r="C89" s="5"/>
      <c r="D89" s="5"/>
      <c r="E89" s="5"/>
      <c r="F89" s="5"/>
      <c r="G89" s="5"/>
      <c r="H89" s="5"/>
      <c r="I89" s="5"/>
      <c r="J89" s="5"/>
      <c r="K89" s="5"/>
      <c r="L89" s="5"/>
      <c r="M89" s="5"/>
      <c r="N89" s="5"/>
      <c r="P89" s="366" t="s">
        <v>229</v>
      </c>
      <c r="Q89" s="367"/>
      <c r="R89" s="351" t="s">
        <v>139</v>
      </c>
      <c r="S89" s="370"/>
      <c r="T89" s="370"/>
      <c r="U89" s="370"/>
      <c r="V89" s="370"/>
      <c r="W89" s="370"/>
      <c r="X89" s="352"/>
      <c r="Y89" s="351" t="s">
        <v>140</v>
      </c>
      <c r="Z89" s="352"/>
      <c r="AA89" s="351" t="s">
        <v>230</v>
      </c>
      <c r="AB89" s="352"/>
      <c r="AC89" s="351" t="s">
        <v>231</v>
      </c>
      <c r="AD89" s="352"/>
      <c r="AE89" s="353" t="s">
        <v>141</v>
      </c>
      <c r="AF89" s="354"/>
      <c r="AG89" s="353" t="s">
        <v>142</v>
      </c>
      <c r="AH89" s="354"/>
      <c r="AI89" s="363" t="s">
        <v>249</v>
      </c>
      <c r="AJ89" s="365" t="s">
        <v>248</v>
      </c>
      <c r="AK89" s="365"/>
      <c r="AL89" s="365"/>
      <c r="AM89" s="365"/>
      <c r="AN89" s="363" t="s">
        <v>285</v>
      </c>
      <c r="AO89" s="363" t="s">
        <v>232</v>
      </c>
      <c r="AP89" s="353" t="s">
        <v>233</v>
      </c>
      <c r="AQ89" s="354"/>
      <c r="AR89" s="351" t="s">
        <v>234</v>
      </c>
      <c r="AS89" s="352"/>
      <c r="AT89" s="178" t="s">
        <v>262</v>
      </c>
      <c r="AU89" s="353" t="s">
        <v>143</v>
      </c>
      <c r="AV89" s="354"/>
      <c r="AW89" s="178" t="s">
        <v>144</v>
      </c>
      <c r="AX89" s="178" t="s">
        <v>145</v>
      </c>
      <c r="AY89" s="178" t="s">
        <v>235</v>
      </c>
      <c r="AZ89" s="178" t="s">
        <v>236</v>
      </c>
      <c r="BA89" s="178" t="s">
        <v>146</v>
      </c>
    </row>
    <row r="90" spans="1:53" x14ac:dyDescent="0.25">
      <c r="C90" s="5"/>
      <c r="D90" s="5"/>
      <c r="E90" s="5"/>
      <c r="F90" s="5"/>
      <c r="G90" s="5"/>
      <c r="H90" s="5"/>
      <c r="I90" s="5"/>
      <c r="J90" s="5"/>
      <c r="K90" s="5"/>
      <c r="L90" s="5"/>
      <c r="M90" s="5"/>
      <c r="N90" s="5"/>
      <c r="P90" s="368"/>
      <c r="Q90" s="369"/>
      <c r="R90" s="180" t="s">
        <v>305</v>
      </c>
      <c r="S90" s="180" t="s">
        <v>305</v>
      </c>
      <c r="T90" s="180" t="s">
        <v>275</v>
      </c>
      <c r="U90" s="180" t="s">
        <v>276</v>
      </c>
      <c r="V90" s="180" t="s">
        <v>277</v>
      </c>
      <c r="W90" s="180" t="s">
        <v>278</v>
      </c>
      <c r="X90" s="180" t="s">
        <v>279</v>
      </c>
      <c r="Y90" s="180" t="s">
        <v>237</v>
      </c>
      <c r="Z90" s="180" t="s">
        <v>238</v>
      </c>
      <c r="AA90" s="180" t="s">
        <v>237</v>
      </c>
      <c r="AB90" s="180" t="s">
        <v>238</v>
      </c>
      <c r="AC90" s="180" t="s">
        <v>237</v>
      </c>
      <c r="AD90" s="180" t="s">
        <v>238</v>
      </c>
      <c r="AE90" s="180" t="s">
        <v>237</v>
      </c>
      <c r="AF90" s="180" t="s">
        <v>238</v>
      </c>
      <c r="AG90" s="180" t="s">
        <v>237</v>
      </c>
      <c r="AH90" s="180" t="s">
        <v>238</v>
      </c>
      <c r="AI90" s="364"/>
      <c r="AJ90" s="180" t="s">
        <v>271</v>
      </c>
      <c r="AK90" s="180" t="s">
        <v>272</v>
      </c>
      <c r="AL90" s="180" t="s">
        <v>273</v>
      </c>
      <c r="AM90" s="180" t="s">
        <v>274</v>
      </c>
      <c r="AN90" s="364"/>
      <c r="AO90" s="364"/>
      <c r="AP90" s="180" t="s">
        <v>237</v>
      </c>
      <c r="AQ90" s="180" t="s">
        <v>238</v>
      </c>
      <c r="AR90" s="180" t="s">
        <v>237</v>
      </c>
      <c r="AS90" s="180" t="s">
        <v>238</v>
      </c>
      <c r="AT90" s="174"/>
      <c r="AU90" s="180" t="s">
        <v>237</v>
      </c>
      <c r="AV90" s="180" t="s">
        <v>238</v>
      </c>
      <c r="AW90" s="174"/>
      <c r="AX90" s="174"/>
      <c r="AY90" s="174"/>
      <c r="AZ90" s="174"/>
      <c r="BA90" s="174"/>
    </row>
    <row r="91" spans="1:53" x14ac:dyDescent="0.25">
      <c r="C91" s="5"/>
      <c r="D91" s="5"/>
      <c r="E91" s="5"/>
      <c r="F91" s="5"/>
      <c r="G91" s="5"/>
      <c r="H91" s="5"/>
      <c r="I91" s="5"/>
      <c r="J91" s="5"/>
      <c r="K91" s="5"/>
      <c r="L91" s="5"/>
      <c r="M91" s="5"/>
      <c r="N91" s="5"/>
      <c r="P91" s="355" t="s">
        <v>147</v>
      </c>
      <c r="Q91" s="132" t="s">
        <v>206</v>
      </c>
      <c r="R91" s="133" t="s">
        <v>244</v>
      </c>
      <c r="S91" s="133" t="s">
        <v>244</v>
      </c>
      <c r="T91" s="133">
        <v>3</v>
      </c>
      <c r="U91" s="133">
        <v>2.5</v>
      </c>
      <c r="V91" s="133">
        <v>2</v>
      </c>
      <c r="W91" s="133">
        <v>1.5</v>
      </c>
      <c r="X91" s="133">
        <v>1</v>
      </c>
      <c r="Y91" s="133">
        <v>1</v>
      </c>
      <c r="Z91" s="133">
        <v>0.5</v>
      </c>
      <c r="AA91" s="133" t="s">
        <v>228</v>
      </c>
      <c r="AB91" s="133" t="s">
        <v>244</v>
      </c>
      <c r="AC91" s="133">
        <v>2</v>
      </c>
      <c r="AD91" s="133">
        <v>1</v>
      </c>
      <c r="AE91" s="133" t="s">
        <v>228</v>
      </c>
      <c r="AF91" s="133" t="s">
        <v>228</v>
      </c>
      <c r="AG91" s="133" t="s">
        <v>228</v>
      </c>
      <c r="AH91" s="133" t="s">
        <v>228</v>
      </c>
      <c r="AI91" s="133">
        <v>1</v>
      </c>
      <c r="AJ91" s="143">
        <v>3</v>
      </c>
      <c r="AK91" s="143">
        <v>2</v>
      </c>
      <c r="AL91" s="143">
        <v>1</v>
      </c>
      <c r="AM91" s="143">
        <v>0.5</v>
      </c>
      <c r="AN91" s="143">
        <v>1</v>
      </c>
      <c r="AO91" s="133">
        <v>0.5</v>
      </c>
      <c r="AP91" s="133" t="s">
        <v>228</v>
      </c>
      <c r="AQ91" s="133" t="s">
        <v>244</v>
      </c>
      <c r="AR91" s="133" t="s">
        <v>228</v>
      </c>
      <c r="AS91" s="133" t="s">
        <v>228</v>
      </c>
      <c r="AT91" s="133" t="s">
        <v>228</v>
      </c>
      <c r="AU91" s="133">
        <v>1</v>
      </c>
      <c r="AV91" s="133">
        <v>0.5</v>
      </c>
      <c r="AW91" s="133">
        <v>1</v>
      </c>
      <c r="AX91" s="133" t="s">
        <v>228</v>
      </c>
      <c r="AY91" s="133" t="s">
        <v>228</v>
      </c>
      <c r="AZ91" s="133" t="s">
        <v>228</v>
      </c>
      <c r="BA91" s="133">
        <f>SUM(R91:AZ91)</f>
        <v>26</v>
      </c>
    </row>
    <row r="92" spans="1:53" ht="16.5" customHeight="1" x14ac:dyDescent="0.25">
      <c r="C92" s="5"/>
      <c r="D92" s="5"/>
      <c r="E92" s="5"/>
      <c r="F92" s="5"/>
      <c r="G92" s="5"/>
      <c r="H92" s="5"/>
      <c r="I92" s="5"/>
      <c r="J92" s="5"/>
      <c r="K92" s="5"/>
      <c r="L92" s="5"/>
      <c r="M92" s="5"/>
      <c r="N92" s="5"/>
      <c r="P92" s="356"/>
      <c r="Q92" s="132" t="s">
        <v>207</v>
      </c>
      <c r="R92" s="133" t="s">
        <v>244</v>
      </c>
      <c r="S92" s="133" t="s">
        <v>244</v>
      </c>
      <c r="T92" s="133">
        <v>3</v>
      </c>
      <c r="U92" s="133">
        <v>2.5</v>
      </c>
      <c r="V92" s="133">
        <v>2</v>
      </c>
      <c r="W92" s="133">
        <v>1.5</v>
      </c>
      <c r="X92" s="133">
        <v>1</v>
      </c>
      <c r="Y92" s="133">
        <v>1</v>
      </c>
      <c r="Z92" s="133">
        <v>0.5</v>
      </c>
      <c r="AA92" s="133" t="s">
        <v>228</v>
      </c>
      <c r="AB92" s="133" t="s">
        <v>244</v>
      </c>
      <c r="AC92" s="133">
        <v>2</v>
      </c>
      <c r="AD92" s="133">
        <v>1</v>
      </c>
      <c r="AE92" s="133" t="s">
        <v>228</v>
      </c>
      <c r="AF92" s="133" t="s">
        <v>228</v>
      </c>
      <c r="AG92" s="133">
        <v>2</v>
      </c>
      <c r="AH92" s="133">
        <v>1</v>
      </c>
      <c r="AI92" s="133">
        <v>1</v>
      </c>
      <c r="AJ92" s="133">
        <v>3</v>
      </c>
      <c r="AK92" s="143">
        <v>2</v>
      </c>
      <c r="AL92" s="143">
        <v>1</v>
      </c>
      <c r="AM92" s="143">
        <v>0.5</v>
      </c>
      <c r="AN92" s="143">
        <v>1</v>
      </c>
      <c r="AO92" s="133">
        <v>0.5</v>
      </c>
      <c r="AP92" s="133" t="s">
        <v>228</v>
      </c>
      <c r="AQ92" s="133" t="s">
        <v>244</v>
      </c>
      <c r="AR92" s="133" t="s">
        <v>228</v>
      </c>
      <c r="AS92" s="133" t="s">
        <v>228</v>
      </c>
      <c r="AT92" s="133" t="s">
        <v>228</v>
      </c>
      <c r="AU92" s="133">
        <v>1</v>
      </c>
      <c r="AV92" s="133">
        <v>0.5</v>
      </c>
      <c r="AW92" s="133">
        <v>1</v>
      </c>
      <c r="AX92" s="133" t="s">
        <v>228</v>
      </c>
      <c r="AY92" s="133" t="s">
        <v>228</v>
      </c>
      <c r="AZ92" s="133" t="s">
        <v>228</v>
      </c>
      <c r="BA92" s="133">
        <f t="shared" ref="BA92:BA122" si="1">SUM(R92:AZ92)</f>
        <v>29</v>
      </c>
    </row>
    <row r="93" spans="1:53" ht="13.5" customHeight="1" x14ac:dyDescent="0.25">
      <c r="C93" s="5"/>
      <c r="D93" s="5"/>
      <c r="E93" s="5"/>
      <c r="F93" s="5"/>
      <c r="G93" s="5"/>
      <c r="H93" s="5"/>
      <c r="I93" s="5"/>
      <c r="J93" s="5"/>
      <c r="K93" s="5"/>
      <c r="L93" s="5"/>
      <c r="M93" s="5"/>
      <c r="N93" s="5"/>
      <c r="P93" s="356"/>
      <c r="Q93" s="132" t="s">
        <v>208</v>
      </c>
      <c r="R93" s="133" t="s">
        <v>244</v>
      </c>
      <c r="S93" s="133" t="s">
        <v>244</v>
      </c>
      <c r="T93" s="133">
        <v>3</v>
      </c>
      <c r="U93" s="133">
        <v>2.5</v>
      </c>
      <c r="V93" s="133">
        <v>2</v>
      </c>
      <c r="W93" s="133">
        <v>1.5</v>
      </c>
      <c r="X93" s="133">
        <v>1</v>
      </c>
      <c r="Y93" s="133">
        <v>1</v>
      </c>
      <c r="Z93" s="133">
        <v>0.5</v>
      </c>
      <c r="AA93" s="133">
        <v>1</v>
      </c>
      <c r="AB93" s="133">
        <v>0.5</v>
      </c>
      <c r="AC93" s="133">
        <v>2</v>
      </c>
      <c r="AD93" s="133">
        <v>1</v>
      </c>
      <c r="AE93" s="133" t="s">
        <v>228</v>
      </c>
      <c r="AF93" s="133" t="s">
        <v>228</v>
      </c>
      <c r="AG93" s="133" t="s">
        <v>228</v>
      </c>
      <c r="AH93" s="133" t="s">
        <v>228</v>
      </c>
      <c r="AI93" s="133">
        <v>1</v>
      </c>
      <c r="AJ93" s="133">
        <v>3</v>
      </c>
      <c r="AK93" s="143">
        <v>2</v>
      </c>
      <c r="AL93" s="143">
        <v>1</v>
      </c>
      <c r="AM93" s="143">
        <v>0.5</v>
      </c>
      <c r="AN93" s="143">
        <v>1</v>
      </c>
      <c r="AO93" s="133">
        <v>0.5</v>
      </c>
      <c r="AP93" s="133" t="s">
        <v>228</v>
      </c>
      <c r="AQ93" s="133" t="s">
        <v>244</v>
      </c>
      <c r="AR93" s="133" t="s">
        <v>228</v>
      </c>
      <c r="AS93" s="133" t="s">
        <v>228</v>
      </c>
      <c r="AT93" s="133" t="s">
        <v>228</v>
      </c>
      <c r="AU93" s="133">
        <v>1</v>
      </c>
      <c r="AV93" s="133">
        <v>0.5</v>
      </c>
      <c r="AW93" s="133" t="s">
        <v>228</v>
      </c>
      <c r="AX93" s="133" t="s">
        <v>228</v>
      </c>
      <c r="AY93" s="133" t="s">
        <v>228</v>
      </c>
      <c r="AZ93" s="133" t="s">
        <v>228</v>
      </c>
      <c r="BA93" s="133">
        <f t="shared" si="1"/>
        <v>26.5</v>
      </c>
    </row>
    <row r="94" spans="1:53" x14ac:dyDescent="0.25">
      <c r="C94" s="5"/>
      <c r="D94" s="5"/>
      <c r="E94" s="5"/>
      <c r="F94" s="5"/>
      <c r="G94" s="5"/>
      <c r="H94" s="5"/>
      <c r="I94" s="5"/>
      <c r="J94" s="5"/>
      <c r="K94" s="5"/>
      <c r="L94" s="5"/>
      <c r="M94" s="5"/>
      <c r="N94" s="5"/>
      <c r="P94" s="356"/>
      <c r="Q94" s="132" t="s">
        <v>209</v>
      </c>
      <c r="R94" s="133" t="s">
        <v>244</v>
      </c>
      <c r="S94" s="133" t="s">
        <v>244</v>
      </c>
      <c r="T94" s="133">
        <v>3</v>
      </c>
      <c r="U94" s="133">
        <v>2.5</v>
      </c>
      <c r="V94" s="133">
        <v>2</v>
      </c>
      <c r="W94" s="133">
        <v>1.5</v>
      </c>
      <c r="X94" s="133">
        <v>1</v>
      </c>
      <c r="Y94" s="133">
        <v>1</v>
      </c>
      <c r="Z94" s="133">
        <v>0.5</v>
      </c>
      <c r="AA94" s="133">
        <v>1</v>
      </c>
      <c r="AB94" s="133">
        <v>0.5</v>
      </c>
      <c r="AC94" s="133">
        <v>2</v>
      </c>
      <c r="AD94" s="133">
        <v>1</v>
      </c>
      <c r="AE94" s="133" t="s">
        <v>228</v>
      </c>
      <c r="AF94" s="133" t="s">
        <v>228</v>
      </c>
      <c r="AG94" s="133">
        <v>2</v>
      </c>
      <c r="AH94" s="133">
        <v>1</v>
      </c>
      <c r="AI94" s="133">
        <v>1</v>
      </c>
      <c r="AJ94" s="133">
        <v>3</v>
      </c>
      <c r="AK94" s="143">
        <v>2</v>
      </c>
      <c r="AL94" s="143">
        <v>1</v>
      </c>
      <c r="AM94" s="143">
        <v>0.5</v>
      </c>
      <c r="AN94" s="143">
        <v>1</v>
      </c>
      <c r="AO94" s="133">
        <v>0.5</v>
      </c>
      <c r="AP94" s="133" t="s">
        <v>228</v>
      </c>
      <c r="AQ94" s="133" t="s">
        <v>244</v>
      </c>
      <c r="AR94" s="133" t="s">
        <v>228</v>
      </c>
      <c r="AS94" s="133" t="s">
        <v>228</v>
      </c>
      <c r="AT94" s="133" t="s">
        <v>228</v>
      </c>
      <c r="AU94" s="133">
        <v>1</v>
      </c>
      <c r="AV94" s="133">
        <v>0.5</v>
      </c>
      <c r="AW94" s="133" t="s">
        <v>228</v>
      </c>
      <c r="AX94" s="133" t="s">
        <v>228</v>
      </c>
      <c r="AY94" s="133" t="s">
        <v>228</v>
      </c>
      <c r="AZ94" s="133" t="s">
        <v>228</v>
      </c>
      <c r="BA94" s="133">
        <f t="shared" si="1"/>
        <v>29.5</v>
      </c>
    </row>
    <row r="95" spans="1:53" ht="13.5" customHeight="1" x14ac:dyDescent="0.25">
      <c r="C95" s="5"/>
      <c r="D95" s="5"/>
      <c r="E95" s="5"/>
      <c r="F95" s="5"/>
      <c r="G95" s="5"/>
      <c r="H95" s="5"/>
      <c r="I95" s="5"/>
      <c r="J95" s="5"/>
      <c r="K95" s="5"/>
      <c r="L95" s="5"/>
      <c r="M95" s="5"/>
      <c r="N95" s="5"/>
      <c r="P95" s="356"/>
      <c r="Q95" s="132" t="s">
        <v>210</v>
      </c>
      <c r="R95" s="133" t="s">
        <v>244</v>
      </c>
      <c r="S95" s="133" t="s">
        <v>244</v>
      </c>
      <c r="T95" s="133">
        <v>3</v>
      </c>
      <c r="U95" s="133">
        <v>2.5</v>
      </c>
      <c r="V95" s="133">
        <v>2</v>
      </c>
      <c r="W95" s="133">
        <v>1.5</v>
      </c>
      <c r="X95" s="133">
        <v>1</v>
      </c>
      <c r="Y95" s="133">
        <v>1</v>
      </c>
      <c r="Z95" s="133">
        <v>0.5</v>
      </c>
      <c r="AA95" s="133" t="s">
        <v>228</v>
      </c>
      <c r="AB95" s="133" t="s">
        <v>244</v>
      </c>
      <c r="AC95" s="133">
        <v>2</v>
      </c>
      <c r="AD95" s="133">
        <v>1</v>
      </c>
      <c r="AE95" s="133" t="s">
        <v>228</v>
      </c>
      <c r="AF95" s="133" t="s">
        <v>228</v>
      </c>
      <c r="AG95" s="133" t="s">
        <v>228</v>
      </c>
      <c r="AH95" s="133" t="s">
        <v>228</v>
      </c>
      <c r="AI95" s="133">
        <v>1</v>
      </c>
      <c r="AJ95" s="133">
        <v>3</v>
      </c>
      <c r="AK95" s="143">
        <v>2</v>
      </c>
      <c r="AL95" s="143">
        <v>1</v>
      </c>
      <c r="AM95" s="143">
        <v>0.5</v>
      </c>
      <c r="AN95" s="143">
        <v>1</v>
      </c>
      <c r="AO95" s="133">
        <v>0.5</v>
      </c>
      <c r="AP95" s="133">
        <v>2</v>
      </c>
      <c r="AQ95" s="133">
        <v>1</v>
      </c>
      <c r="AR95" s="133" t="s">
        <v>228</v>
      </c>
      <c r="AS95" s="133" t="s">
        <v>228</v>
      </c>
      <c r="AT95" s="133" t="s">
        <v>228</v>
      </c>
      <c r="AU95" s="133">
        <v>1</v>
      </c>
      <c r="AV95" s="133">
        <v>0.5</v>
      </c>
      <c r="AW95" s="133">
        <v>1</v>
      </c>
      <c r="AX95" s="133" t="s">
        <v>228</v>
      </c>
      <c r="AY95" s="133" t="s">
        <v>228</v>
      </c>
      <c r="AZ95" s="133" t="s">
        <v>228</v>
      </c>
      <c r="BA95" s="133">
        <f t="shared" si="1"/>
        <v>29</v>
      </c>
    </row>
    <row r="96" spans="1:53" x14ac:dyDescent="0.25">
      <c r="A96" s="358" t="s">
        <v>41</v>
      </c>
      <c r="B96" s="226"/>
      <c r="C96" s="224" t="s">
        <v>66</v>
      </c>
      <c r="D96" s="226"/>
      <c r="E96" s="224" t="s">
        <v>45</v>
      </c>
      <c r="F96" s="226"/>
      <c r="G96" s="359"/>
      <c r="H96" s="360"/>
      <c r="I96" s="360"/>
      <c r="J96" s="360"/>
      <c r="K96" s="360"/>
      <c r="L96" s="360"/>
      <c r="M96" s="360"/>
      <c r="N96" s="361"/>
      <c r="P96" s="356"/>
      <c r="Q96" s="132" t="s">
        <v>211</v>
      </c>
      <c r="R96" s="133" t="s">
        <v>244</v>
      </c>
      <c r="S96" s="133" t="s">
        <v>244</v>
      </c>
      <c r="T96" s="133">
        <v>3</v>
      </c>
      <c r="U96" s="133">
        <v>2.5</v>
      </c>
      <c r="V96" s="133">
        <v>2</v>
      </c>
      <c r="W96" s="133">
        <v>1.5</v>
      </c>
      <c r="X96" s="133">
        <v>1</v>
      </c>
      <c r="Y96" s="133">
        <v>1</v>
      </c>
      <c r="Z96" s="133">
        <v>0.5</v>
      </c>
      <c r="AA96" s="133" t="s">
        <v>228</v>
      </c>
      <c r="AB96" s="133" t="s">
        <v>244</v>
      </c>
      <c r="AC96" s="133">
        <v>2</v>
      </c>
      <c r="AD96" s="133">
        <v>1</v>
      </c>
      <c r="AE96" s="133" t="s">
        <v>228</v>
      </c>
      <c r="AF96" s="133" t="s">
        <v>228</v>
      </c>
      <c r="AG96" s="133">
        <v>2</v>
      </c>
      <c r="AH96" s="133">
        <v>1</v>
      </c>
      <c r="AI96" s="133">
        <v>1</v>
      </c>
      <c r="AJ96" s="133">
        <v>3</v>
      </c>
      <c r="AK96" s="143">
        <v>2</v>
      </c>
      <c r="AL96" s="143">
        <v>1</v>
      </c>
      <c r="AM96" s="143">
        <v>0.5</v>
      </c>
      <c r="AN96" s="143">
        <v>1</v>
      </c>
      <c r="AO96" s="133">
        <v>0.5</v>
      </c>
      <c r="AP96" s="133">
        <v>2</v>
      </c>
      <c r="AQ96" s="133">
        <v>1</v>
      </c>
      <c r="AR96" s="133" t="s">
        <v>228</v>
      </c>
      <c r="AS96" s="133" t="s">
        <v>228</v>
      </c>
      <c r="AT96" s="133" t="s">
        <v>228</v>
      </c>
      <c r="AU96" s="133">
        <v>1</v>
      </c>
      <c r="AV96" s="133">
        <v>0.5</v>
      </c>
      <c r="AW96" s="133">
        <v>1</v>
      </c>
      <c r="AX96" s="133" t="s">
        <v>228</v>
      </c>
      <c r="AY96" s="133" t="s">
        <v>228</v>
      </c>
      <c r="AZ96" s="133" t="s">
        <v>228</v>
      </c>
      <c r="BA96" s="133">
        <f t="shared" si="1"/>
        <v>32</v>
      </c>
    </row>
    <row r="97" spans="1:53" x14ac:dyDescent="0.25">
      <c r="A97" s="15" t="s">
        <v>42</v>
      </c>
      <c r="B97" s="15"/>
      <c r="C97" s="224" t="s">
        <v>102</v>
      </c>
      <c r="D97" s="226"/>
      <c r="E97" s="176" t="s">
        <v>46</v>
      </c>
      <c r="F97" s="15" t="s">
        <v>48</v>
      </c>
      <c r="G97" s="362" t="s">
        <v>283</v>
      </c>
      <c r="H97" s="362"/>
      <c r="I97" s="362"/>
      <c r="J97" s="362"/>
      <c r="K97" s="362"/>
      <c r="L97" s="362"/>
      <c r="M97" s="362"/>
      <c r="N97" s="362"/>
      <c r="P97" s="356"/>
      <c r="Q97" s="132" t="s">
        <v>212</v>
      </c>
      <c r="R97" s="133" t="s">
        <v>244</v>
      </c>
      <c r="S97" s="133" t="s">
        <v>244</v>
      </c>
      <c r="T97" s="133">
        <v>3</v>
      </c>
      <c r="U97" s="133">
        <v>2.5</v>
      </c>
      <c r="V97" s="133">
        <v>2</v>
      </c>
      <c r="W97" s="133">
        <v>1.5</v>
      </c>
      <c r="X97" s="133">
        <v>1</v>
      </c>
      <c r="Y97" s="133">
        <v>1</v>
      </c>
      <c r="Z97" s="133">
        <v>0.5</v>
      </c>
      <c r="AA97" s="133">
        <v>1</v>
      </c>
      <c r="AB97" s="133">
        <v>0.5</v>
      </c>
      <c r="AC97" s="133">
        <v>2</v>
      </c>
      <c r="AD97" s="133">
        <v>1</v>
      </c>
      <c r="AE97" s="133" t="s">
        <v>228</v>
      </c>
      <c r="AF97" s="133" t="s">
        <v>228</v>
      </c>
      <c r="AG97" s="133" t="s">
        <v>228</v>
      </c>
      <c r="AH97" s="133" t="s">
        <v>228</v>
      </c>
      <c r="AI97" s="133">
        <v>1</v>
      </c>
      <c r="AJ97" s="133">
        <v>3</v>
      </c>
      <c r="AK97" s="143">
        <v>2</v>
      </c>
      <c r="AL97" s="143">
        <v>1</v>
      </c>
      <c r="AM97" s="143">
        <v>0.5</v>
      </c>
      <c r="AN97" s="143">
        <v>1</v>
      </c>
      <c r="AO97" s="133">
        <v>0.5</v>
      </c>
      <c r="AP97" s="133">
        <v>2</v>
      </c>
      <c r="AQ97" s="133">
        <v>1</v>
      </c>
      <c r="AR97" s="133" t="s">
        <v>228</v>
      </c>
      <c r="AS97" s="133" t="s">
        <v>228</v>
      </c>
      <c r="AT97" s="133" t="s">
        <v>228</v>
      </c>
      <c r="AU97" s="133">
        <v>1</v>
      </c>
      <c r="AV97" s="133">
        <v>0.5</v>
      </c>
      <c r="AW97" s="133" t="s">
        <v>228</v>
      </c>
      <c r="AX97" s="133" t="s">
        <v>228</v>
      </c>
      <c r="AY97" s="133" t="s">
        <v>228</v>
      </c>
      <c r="AZ97" s="133" t="s">
        <v>228</v>
      </c>
      <c r="BA97" s="133">
        <f t="shared" si="1"/>
        <v>29.5</v>
      </c>
    </row>
    <row r="98" spans="1:53" x14ac:dyDescent="0.25">
      <c r="A98" s="15" t="s">
        <v>43</v>
      </c>
      <c r="B98" s="15"/>
      <c r="C98" s="224" t="s">
        <v>103</v>
      </c>
      <c r="D98" s="226"/>
      <c r="E98" s="176" t="s">
        <v>44</v>
      </c>
      <c r="F98" s="15" t="s">
        <v>47</v>
      </c>
      <c r="G98" s="362" t="s">
        <v>284</v>
      </c>
      <c r="H98" s="362"/>
      <c r="I98" s="362"/>
      <c r="J98" s="362"/>
      <c r="K98" s="362"/>
      <c r="L98" s="362"/>
      <c r="M98" s="362"/>
      <c r="N98" s="362"/>
      <c r="P98" s="357"/>
      <c r="Q98" s="132" t="s">
        <v>213</v>
      </c>
      <c r="R98" s="133" t="s">
        <v>244</v>
      </c>
      <c r="S98" s="133" t="s">
        <v>244</v>
      </c>
      <c r="T98" s="133">
        <v>3</v>
      </c>
      <c r="U98" s="133">
        <v>2.5</v>
      </c>
      <c r="V98" s="133">
        <v>2</v>
      </c>
      <c r="W98" s="133">
        <v>1.5</v>
      </c>
      <c r="X98" s="133">
        <v>1</v>
      </c>
      <c r="Y98" s="133">
        <v>1</v>
      </c>
      <c r="Z98" s="133">
        <v>0.5</v>
      </c>
      <c r="AA98" s="133">
        <v>1</v>
      </c>
      <c r="AB98" s="133">
        <v>0.5</v>
      </c>
      <c r="AC98" s="133">
        <v>2</v>
      </c>
      <c r="AD98" s="133">
        <v>1</v>
      </c>
      <c r="AE98" s="133" t="s">
        <v>228</v>
      </c>
      <c r="AF98" s="133" t="s">
        <v>228</v>
      </c>
      <c r="AG98" s="133">
        <v>2</v>
      </c>
      <c r="AH98" s="133">
        <v>1</v>
      </c>
      <c r="AI98" s="133">
        <v>1</v>
      </c>
      <c r="AJ98" s="133">
        <v>3</v>
      </c>
      <c r="AK98" s="143">
        <v>2</v>
      </c>
      <c r="AL98" s="143">
        <v>1</v>
      </c>
      <c r="AM98" s="143">
        <v>0.5</v>
      </c>
      <c r="AN98" s="143">
        <v>1</v>
      </c>
      <c r="AO98" s="133">
        <v>0.5</v>
      </c>
      <c r="AP98" s="133">
        <v>2</v>
      </c>
      <c r="AQ98" s="133">
        <v>1</v>
      </c>
      <c r="AR98" s="133" t="s">
        <v>228</v>
      </c>
      <c r="AS98" s="133" t="s">
        <v>228</v>
      </c>
      <c r="AT98" s="133" t="s">
        <v>228</v>
      </c>
      <c r="AU98" s="133">
        <v>1</v>
      </c>
      <c r="AV98" s="133">
        <v>0.5</v>
      </c>
      <c r="AW98" s="133" t="s">
        <v>228</v>
      </c>
      <c r="AX98" s="133" t="s">
        <v>228</v>
      </c>
      <c r="AY98" s="133" t="s">
        <v>228</v>
      </c>
      <c r="AZ98" s="133" t="s">
        <v>228</v>
      </c>
      <c r="BA98" s="133">
        <f t="shared" si="1"/>
        <v>32.5</v>
      </c>
    </row>
    <row r="99" spans="1:53" ht="12.75" customHeight="1" x14ac:dyDescent="0.25">
      <c r="C99" s="5"/>
      <c r="D99" s="5"/>
      <c r="E99" s="5"/>
      <c r="F99" s="5"/>
      <c r="G99" s="5"/>
      <c r="H99" s="5"/>
      <c r="I99" s="5"/>
      <c r="J99" s="5"/>
      <c r="K99" s="5"/>
      <c r="L99" s="5"/>
      <c r="M99" s="5"/>
      <c r="N99" s="5"/>
      <c r="P99" s="363" t="s">
        <v>202</v>
      </c>
      <c r="Q99" s="132" t="s">
        <v>214</v>
      </c>
      <c r="R99" s="133">
        <v>4</v>
      </c>
      <c r="S99" s="133">
        <v>3.5</v>
      </c>
      <c r="T99" s="133">
        <v>3</v>
      </c>
      <c r="U99" s="133">
        <v>2.5</v>
      </c>
      <c r="V99" s="133">
        <v>2</v>
      </c>
      <c r="W99" s="133">
        <v>1.5</v>
      </c>
      <c r="X99" s="133">
        <v>1</v>
      </c>
      <c r="Y99" s="133">
        <v>1</v>
      </c>
      <c r="Z99" s="133">
        <v>0.5</v>
      </c>
      <c r="AA99" s="133">
        <v>1</v>
      </c>
      <c r="AB99" s="133">
        <v>0.5</v>
      </c>
      <c r="AC99" s="133" t="s">
        <v>228</v>
      </c>
      <c r="AD99" s="133" t="s">
        <v>244</v>
      </c>
      <c r="AE99" s="133">
        <v>1</v>
      </c>
      <c r="AF99" s="133">
        <v>0.5</v>
      </c>
      <c r="AG99" s="133" t="s">
        <v>228</v>
      </c>
      <c r="AH99" s="133" t="s">
        <v>228</v>
      </c>
      <c r="AI99" s="133">
        <v>1</v>
      </c>
      <c r="AJ99" s="133">
        <v>3</v>
      </c>
      <c r="AK99" s="143">
        <v>2</v>
      </c>
      <c r="AL99" s="143">
        <v>1</v>
      </c>
      <c r="AM99" s="143">
        <v>0.5</v>
      </c>
      <c r="AN99" s="143">
        <v>1</v>
      </c>
      <c r="AO99" s="133">
        <v>0.5</v>
      </c>
      <c r="AP99" s="133" t="s">
        <v>228</v>
      </c>
      <c r="AQ99" s="133" t="s">
        <v>244</v>
      </c>
      <c r="AR99" s="133" t="s">
        <v>228</v>
      </c>
      <c r="AS99" s="133" t="s">
        <v>228</v>
      </c>
      <c r="AT99" s="133">
        <v>1</v>
      </c>
      <c r="AU99" s="133">
        <v>1</v>
      </c>
      <c r="AV99" s="133">
        <v>0.5</v>
      </c>
      <c r="AW99" s="133">
        <v>1</v>
      </c>
      <c r="AX99" s="133">
        <v>1</v>
      </c>
      <c r="AY99" s="133" t="s">
        <v>228</v>
      </c>
      <c r="AZ99" s="133" t="s">
        <v>228</v>
      </c>
      <c r="BA99" s="133">
        <f t="shared" si="1"/>
        <v>35.5</v>
      </c>
    </row>
    <row r="100" spans="1:53" x14ac:dyDescent="0.25">
      <c r="A100" t="s">
        <v>97</v>
      </c>
      <c r="P100" s="371"/>
      <c r="Q100" s="132" t="s">
        <v>215</v>
      </c>
      <c r="R100" s="133">
        <v>4</v>
      </c>
      <c r="S100" s="133">
        <v>3.5</v>
      </c>
      <c r="T100" s="133">
        <v>3</v>
      </c>
      <c r="U100" s="133">
        <v>2.5</v>
      </c>
      <c r="V100" s="133">
        <v>2</v>
      </c>
      <c r="W100" s="133">
        <v>1.5</v>
      </c>
      <c r="X100" s="133">
        <v>1</v>
      </c>
      <c r="Y100" s="133">
        <v>1</v>
      </c>
      <c r="Z100" s="133">
        <v>0.5</v>
      </c>
      <c r="AA100" s="133">
        <v>1</v>
      </c>
      <c r="AB100" s="133">
        <v>0.5</v>
      </c>
      <c r="AC100" s="133" t="s">
        <v>228</v>
      </c>
      <c r="AD100" s="133" t="s">
        <v>244</v>
      </c>
      <c r="AE100" s="133">
        <v>1</v>
      </c>
      <c r="AF100" s="133">
        <v>0.5</v>
      </c>
      <c r="AG100" s="133">
        <v>2</v>
      </c>
      <c r="AH100" s="133">
        <v>1</v>
      </c>
      <c r="AI100" s="133">
        <v>1</v>
      </c>
      <c r="AJ100" s="133">
        <v>3</v>
      </c>
      <c r="AK100" s="143">
        <v>2</v>
      </c>
      <c r="AL100" s="143">
        <v>1</v>
      </c>
      <c r="AM100" s="143">
        <v>0.5</v>
      </c>
      <c r="AN100" s="143">
        <v>1</v>
      </c>
      <c r="AO100" s="133">
        <v>0.5</v>
      </c>
      <c r="AP100" s="133" t="s">
        <v>228</v>
      </c>
      <c r="AQ100" s="133" t="s">
        <v>244</v>
      </c>
      <c r="AR100" s="133" t="s">
        <v>228</v>
      </c>
      <c r="AS100" s="133" t="s">
        <v>228</v>
      </c>
      <c r="AT100" s="133">
        <v>1</v>
      </c>
      <c r="AU100" s="133">
        <v>1</v>
      </c>
      <c r="AV100" s="133">
        <v>0.5</v>
      </c>
      <c r="AW100" s="133">
        <v>1</v>
      </c>
      <c r="AX100" s="133">
        <v>1</v>
      </c>
      <c r="AY100" s="133" t="s">
        <v>228</v>
      </c>
      <c r="AZ100" s="133" t="s">
        <v>228</v>
      </c>
      <c r="BA100" s="133">
        <f t="shared" si="1"/>
        <v>38.5</v>
      </c>
    </row>
    <row r="101" spans="1:53" x14ac:dyDescent="0.25">
      <c r="A101" s="358" t="s">
        <v>51</v>
      </c>
      <c r="B101" s="226"/>
      <c r="C101" s="372" t="s">
        <v>59</v>
      </c>
      <c r="D101" s="372"/>
      <c r="E101" s="19"/>
      <c r="P101" s="371"/>
      <c r="Q101" s="132" t="s">
        <v>216</v>
      </c>
      <c r="R101" s="133">
        <v>4</v>
      </c>
      <c r="S101" s="133">
        <v>3.5</v>
      </c>
      <c r="T101" s="133">
        <v>3</v>
      </c>
      <c r="U101" s="133">
        <v>2.5</v>
      </c>
      <c r="V101" s="133">
        <v>2</v>
      </c>
      <c r="W101" s="133">
        <v>1.5</v>
      </c>
      <c r="X101" s="133">
        <v>1</v>
      </c>
      <c r="Y101" s="133">
        <v>1</v>
      </c>
      <c r="Z101" s="133">
        <v>0.5</v>
      </c>
      <c r="AA101" s="133">
        <v>2</v>
      </c>
      <c r="AB101" s="133">
        <v>1</v>
      </c>
      <c r="AC101" s="133" t="s">
        <v>228</v>
      </c>
      <c r="AD101" s="133" t="s">
        <v>244</v>
      </c>
      <c r="AE101" s="133">
        <v>1</v>
      </c>
      <c r="AF101" s="133">
        <v>0.5</v>
      </c>
      <c r="AG101" s="133" t="s">
        <v>228</v>
      </c>
      <c r="AH101" s="133" t="s">
        <v>228</v>
      </c>
      <c r="AI101" s="133">
        <v>1</v>
      </c>
      <c r="AJ101" s="133">
        <v>3</v>
      </c>
      <c r="AK101" s="143">
        <v>2</v>
      </c>
      <c r="AL101" s="143">
        <v>1</v>
      </c>
      <c r="AM101" s="143">
        <v>0.5</v>
      </c>
      <c r="AN101" s="143">
        <v>1</v>
      </c>
      <c r="AO101" s="133">
        <v>0.5</v>
      </c>
      <c r="AP101" s="133" t="s">
        <v>228</v>
      </c>
      <c r="AQ101" s="133" t="s">
        <v>244</v>
      </c>
      <c r="AR101" s="133" t="s">
        <v>228</v>
      </c>
      <c r="AS101" s="133" t="s">
        <v>228</v>
      </c>
      <c r="AT101" s="133">
        <v>1</v>
      </c>
      <c r="AU101" s="133">
        <v>1</v>
      </c>
      <c r="AV101" s="133">
        <v>0.5</v>
      </c>
      <c r="AW101" s="133" t="s">
        <v>228</v>
      </c>
      <c r="AX101" s="133">
        <v>1</v>
      </c>
      <c r="AY101" s="133" t="s">
        <v>228</v>
      </c>
      <c r="AZ101" s="133" t="s">
        <v>228</v>
      </c>
      <c r="BA101" s="133">
        <f t="shared" si="1"/>
        <v>36</v>
      </c>
    </row>
    <row r="102" spans="1:53" x14ac:dyDescent="0.25">
      <c r="A102" s="15" t="s">
        <v>52</v>
      </c>
      <c r="B102" s="15"/>
      <c r="C102" s="372" t="s">
        <v>54</v>
      </c>
      <c r="D102" s="372"/>
      <c r="E102" s="20" t="s">
        <v>48</v>
      </c>
      <c r="P102" s="371"/>
      <c r="Q102" s="132" t="s">
        <v>217</v>
      </c>
      <c r="R102" s="133">
        <v>4</v>
      </c>
      <c r="S102" s="133">
        <v>3.5</v>
      </c>
      <c r="T102" s="133">
        <v>3</v>
      </c>
      <c r="U102" s="133">
        <v>2.5</v>
      </c>
      <c r="V102" s="133">
        <v>2</v>
      </c>
      <c r="W102" s="133">
        <v>1.5</v>
      </c>
      <c r="X102" s="133">
        <v>1</v>
      </c>
      <c r="Y102" s="133">
        <v>1</v>
      </c>
      <c r="Z102" s="133">
        <v>0.5</v>
      </c>
      <c r="AA102" s="133">
        <v>2</v>
      </c>
      <c r="AB102" s="133">
        <v>1</v>
      </c>
      <c r="AC102" s="133" t="s">
        <v>228</v>
      </c>
      <c r="AD102" s="133" t="s">
        <v>244</v>
      </c>
      <c r="AE102" s="133">
        <v>1</v>
      </c>
      <c r="AF102" s="133">
        <v>0.5</v>
      </c>
      <c r="AG102" s="133">
        <v>2</v>
      </c>
      <c r="AH102" s="133">
        <v>1</v>
      </c>
      <c r="AI102" s="133">
        <v>1</v>
      </c>
      <c r="AJ102" s="133">
        <v>3</v>
      </c>
      <c r="AK102" s="143">
        <v>2</v>
      </c>
      <c r="AL102" s="143">
        <v>1</v>
      </c>
      <c r="AM102" s="143">
        <v>0.5</v>
      </c>
      <c r="AN102" s="143">
        <v>1</v>
      </c>
      <c r="AO102" s="133">
        <v>0.5</v>
      </c>
      <c r="AP102" s="133" t="s">
        <v>228</v>
      </c>
      <c r="AQ102" s="133" t="s">
        <v>244</v>
      </c>
      <c r="AR102" s="133" t="s">
        <v>228</v>
      </c>
      <c r="AS102" s="133" t="s">
        <v>228</v>
      </c>
      <c r="AT102" s="133">
        <v>1</v>
      </c>
      <c r="AU102" s="133">
        <v>1</v>
      </c>
      <c r="AV102" s="133">
        <v>0.5</v>
      </c>
      <c r="AW102" s="133" t="s">
        <v>228</v>
      </c>
      <c r="AX102" s="133">
        <v>1</v>
      </c>
      <c r="AY102" s="133" t="s">
        <v>228</v>
      </c>
      <c r="AZ102" s="133" t="s">
        <v>228</v>
      </c>
      <c r="BA102" s="133">
        <f t="shared" si="1"/>
        <v>39</v>
      </c>
    </row>
    <row r="103" spans="1:53" x14ac:dyDescent="0.25">
      <c r="A103" s="15" t="s">
        <v>53</v>
      </c>
      <c r="B103" s="15"/>
      <c r="C103" s="372" t="s">
        <v>55</v>
      </c>
      <c r="D103" s="372"/>
      <c r="E103" s="20"/>
      <c r="P103" s="371"/>
      <c r="Q103" s="132" t="s">
        <v>218</v>
      </c>
      <c r="R103" s="133">
        <v>4</v>
      </c>
      <c r="S103" s="133">
        <v>3.5</v>
      </c>
      <c r="T103" s="133">
        <v>3</v>
      </c>
      <c r="U103" s="133">
        <v>2.5</v>
      </c>
      <c r="V103" s="133">
        <v>2</v>
      </c>
      <c r="W103" s="133">
        <v>1.5</v>
      </c>
      <c r="X103" s="133">
        <v>1</v>
      </c>
      <c r="Y103" s="133">
        <v>1</v>
      </c>
      <c r="Z103" s="133">
        <v>0.5</v>
      </c>
      <c r="AA103" s="133">
        <v>1</v>
      </c>
      <c r="AB103" s="133">
        <v>0.5</v>
      </c>
      <c r="AC103" s="133" t="s">
        <v>228</v>
      </c>
      <c r="AD103" s="133" t="s">
        <v>244</v>
      </c>
      <c r="AE103" s="133">
        <v>1</v>
      </c>
      <c r="AF103" s="133">
        <v>0.5</v>
      </c>
      <c r="AG103" s="133" t="s">
        <v>228</v>
      </c>
      <c r="AH103" s="133" t="s">
        <v>228</v>
      </c>
      <c r="AI103" s="133">
        <v>1</v>
      </c>
      <c r="AJ103" s="133">
        <v>3</v>
      </c>
      <c r="AK103" s="143">
        <v>2</v>
      </c>
      <c r="AL103" s="143">
        <v>1</v>
      </c>
      <c r="AM103" s="143">
        <v>0.5</v>
      </c>
      <c r="AN103" s="143">
        <v>1</v>
      </c>
      <c r="AO103" s="133">
        <v>0.5</v>
      </c>
      <c r="AP103" s="133">
        <v>2</v>
      </c>
      <c r="AQ103" s="133">
        <v>1</v>
      </c>
      <c r="AR103" s="133" t="s">
        <v>228</v>
      </c>
      <c r="AS103" s="133" t="s">
        <v>228</v>
      </c>
      <c r="AT103" s="133">
        <v>1</v>
      </c>
      <c r="AU103" s="133">
        <v>1</v>
      </c>
      <c r="AV103" s="133">
        <v>0.5</v>
      </c>
      <c r="AW103" s="133">
        <v>1</v>
      </c>
      <c r="AX103" s="133">
        <v>1</v>
      </c>
      <c r="AY103" s="133" t="s">
        <v>228</v>
      </c>
      <c r="AZ103" s="133" t="s">
        <v>228</v>
      </c>
      <c r="BA103" s="133">
        <f t="shared" si="1"/>
        <v>38.5</v>
      </c>
    </row>
    <row r="104" spans="1:53" x14ac:dyDescent="0.25">
      <c r="A104" s="17" t="s">
        <v>56</v>
      </c>
      <c r="B104" s="18"/>
      <c r="C104" s="372" t="s">
        <v>58</v>
      </c>
      <c r="D104" s="372"/>
      <c r="E104" s="20"/>
      <c r="P104" s="371"/>
      <c r="Q104" s="132" t="s">
        <v>219</v>
      </c>
      <c r="R104" s="133">
        <v>4</v>
      </c>
      <c r="S104" s="133">
        <v>3.5</v>
      </c>
      <c r="T104" s="133">
        <v>3</v>
      </c>
      <c r="U104" s="133">
        <v>2.5</v>
      </c>
      <c r="V104" s="133">
        <v>2</v>
      </c>
      <c r="W104" s="133">
        <v>1.5</v>
      </c>
      <c r="X104" s="133">
        <v>1</v>
      </c>
      <c r="Y104" s="133">
        <v>1</v>
      </c>
      <c r="Z104" s="133">
        <v>0.5</v>
      </c>
      <c r="AA104" s="133">
        <v>1</v>
      </c>
      <c r="AB104" s="133">
        <v>0.5</v>
      </c>
      <c r="AC104" s="133" t="s">
        <v>228</v>
      </c>
      <c r="AD104" s="133" t="s">
        <v>244</v>
      </c>
      <c r="AE104" s="133">
        <v>1</v>
      </c>
      <c r="AF104" s="133">
        <v>0.5</v>
      </c>
      <c r="AG104" s="133">
        <v>2</v>
      </c>
      <c r="AH104" s="133">
        <v>1</v>
      </c>
      <c r="AI104" s="133">
        <v>1</v>
      </c>
      <c r="AJ104" s="133">
        <v>3</v>
      </c>
      <c r="AK104" s="143">
        <v>2</v>
      </c>
      <c r="AL104" s="143">
        <v>1</v>
      </c>
      <c r="AM104" s="143">
        <v>0.5</v>
      </c>
      <c r="AN104" s="143">
        <v>1</v>
      </c>
      <c r="AO104" s="133">
        <v>0.5</v>
      </c>
      <c r="AP104" s="133">
        <v>2</v>
      </c>
      <c r="AQ104" s="133">
        <v>1</v>
      </c>
      <c r="AR104" s="133" t="s">
        <v>228</v>
      </c>
      <c r="AS104" s="133" t="s">
        <v>228</v>
      </c>
      <c r="AT104" s="133">
        <v>1</v>
      </c>
      <c r="AU104" s="133">
        <v>1</v>
      </c>
      <c r="AV104" s="133">
        <v>0.5</v>
      </c>
      <c r="AW104" s="133">
        <v>1</v>
      </c>
      <c r="AX104" s="133">
        <v>1</v>
      </c>
      <c r="AY104" s="133" t="s">
        <v>228</v>
      </c>
      <c r="AZ104" s="133" t="s">
        <v>228</v>
      </c>
      <c r="BA104" s="133">
        <f t="shared" si="1"/>
        <v>41.5</v>
      </c>
    </row>
    <row r="105" spans="1:53" x14ac:dyDescent="0.25">
      <c r="A105" s="17" t="s">
        <v>57</v>
      </c>
      <c r="B105" s="18"/>
      <c r="C105" s="372"/>
      <c r="D105" s="372"/>
      <c r="E105" s="20"/>
      <c r="P105" s="371"/>
      <c r="Q105" s="132" t="s">
        <v>220</v>
      </c>
      <c r="R105" s="133">
        <v>4</v>
      </c>
      <c r="S105" s="133">
        <v>3.5</v>
      </c>
      <c r="T105" s="133">
        <v>3</v>
      </c>
      <c r="U105" s="133">
        <v>2.5</v>
      </c>
      <c r="V105" s="133">
        <v>2</v>
      </c>
      <c r="W105" s="133">
        <v>1.5</v>
      </c>
      <c r="X105" s="133">
        <v>1</v>
      </c>
      <c r="Y105" s="133">
        <v>1</v>
      </c>
      <c r="Z105" s="133">
        <v>0.5</v>
      </c>
      <c r="AA105" s="133">
        <v>2</v>
      </c>
      <c r="AB105" s="133">
        <v>1</v>
      </c>
      <c r="AC105" s="133" t="s">
        <v>228</v>
      </c>
      <c r="AD105" s="133" t="s">
        <v>244</v>
      </c>
      <c r="AE105" s="133">
        <v>1</v>
      </c>
      <c r="AF105" s="133">
        <v>0.5</v>
      </c>
      <c r="AG105" s="133" t="s">
        <v>228</v>
      </c>
      <c r="AH105" s="133" t="s">
        <v>228</v>
      </c>
      <c r="AI105" s="133">
        <v>1</v>
      </c>
      <c r="AJ105" s="133">
        <v>3</v>
      </c>
      <c r="AK105" s="143">
        <v>2</v>
      </c>
      <c r="AL105" s="143">
        <v>1</v>
      </c>
      <c r="AM105" s="143">
        <v>0.5</v>
      </c>
      <c r="AN105" s="143">
        <v>1</v>
      </c>
      <c r="AO105" s="133">
        <v>0.5</v>
      </c>
      <c r="AP105" s="133">
        <v>2</v>
      </c>
      <c r="AQ105" s="133">
        <v>1</v>
      </c>
      <c r="AR105" s="133" t="s">
        <v>228</v>
      </c>
      <c r="AS105" s="133" t="s">
        <v>228</v>
      </c>
      <c r="AT105" s="133">
        <v>1</v>
      </c>
      <c r="AU105" s="133">
        <v>1</v>
      </c>
      <c r="AV105" s="133">
        <v>0.5</v>
      </c>
      <c r="AW105" s="133" t="s">
        <v>228</v>
      </c>
      <c r="AX105" s="133">
        <v>1</v>
      </c>
      <c r="AY105" s="133" t="s">
        <v>228</v>
      </c>
      <c r="AZ105" s="133" t="s">
        <v>228</v>
      </c>
      <c r="BA105" s="133">
        <f t="shared" si="1"/>
        <v>39</v>
      </c>
    </row>
    <row r="106" spans="1:53" x14ac:dyDescent="0.25">
      <c r="A106" s="17"/>
      <c r="B106" s="18"/>
      <c r="C106" s="372"/>
      <c r="D106" s="372"/>
      <c r="E106" s="14"/>
      <c r="P106" s="364"/>
      <c r="Q106" s="132" t="s">
        <v>221</v>
      </c>
      <c r="R106" s="133">
        <v>4</v>
      </c>
      <c r="S106" s="133">
        <v>3.5</v>
      </c>
      <c r="T106" s="133">
        <v>3</v>
      </c>
      <c r="U106" s="133">
        <v>2.5</v>
      </c>
      <c r="V106" s="133">
        <v>2</v>
      </c>
      <c r="W106" s="133">
        <v>1.5</v>
      </c>
      <c r="X106" s="133">
        <v>1</v>
      </c>
      <c r="Y106" s="133">
        <v>1</v>
      </c>
      <c r="Z106" s="133">
        <v>0.5</v>
      </c>
      <c r="AA106" s="133">
        <v>2</v>
      </c>
      <c r="AB106" s="133">
        <v>1</v>
      </c>
      <c r="AC106" s="133" t="s">
        <v>228</v>
      </c>
      <c r="AD106" s="133" t="s">
        <v>244</v>
      </c>
      <c r="AE106" s="133">
        <v>1</v>
      </c>
      <c r="AF106" s="133">
        <v>0.5</v>
      </c>
      <c r="AG106" s="133">
        <v>2</v>
      </c>
      <c r="AH106" s="133">
        <v>1</v>
      </c>
      <c r="AI106" s="133">
        <v>1</v>
      </c>
      <c r="AJ106" s="133">
        <v>3</v>
      </c>
      <c r="AK106" s="143">
        <v>2</v>
      </c>
      <c r="AL106" s="143">
        <v>1</v>
      </c>
      <c r="AM106" s="143">
        <v>0.5</v>
      </c>
      <c r="AN106" s="143">
        <v>1</v>
      </c>
      <c r="AO106" s="133">
        <v>0.5</v>
      </c>
      <c r="AP106" s="133">
        <v>2</v>
      </c>
      <c r="AQ106" s="133">
        <v>1</v>
      </c>
      <c r="AR106" s="133" t="s">
        <v>228</v>
      </c>
      <c r="AS106" s="133" t="s">
        <v>228</v>
      </c>
      <c r="AT106" s="133">
        <v>1</v>
      </c>
      <c r="AU106" s="133">
        <v>1</v>
      </c>
      <c r="AV106" s="133">
        <v>0.5</v>
      </c>
      <c r="AW106" s="133" t="s">
        <v>228</v>
      </c>
      <c r="AX106" s="133">
        <v>1</v>
      </c>
      <c r="AY106" s="133" t="s">
        <v>228</v>
      </c>
      <c r="AZ106" s="133" t="s">
        <v>228</v>
      </c>
      <c r="BA106" s="133">
        <f t="shared" si="1"/>
        <v>42</v>
      </c>
    </row>
    <row r="107" spans="1:53" ht="11.25" customHeight="1" x14ac:dyDescent="0.25">
      <c r="P107" s="363" t="s">
        <v>203</v>
      </c>
      <c r="Q107" s="132" t="s">
        <v>222</v>
      </c>
      <c r="R107" s="133" t="s">
        <v>244</v>
      </c>
      <c r="S107" s="133" t="s">
        <v>244</v>
      </c>
      <c r="T107" s="133">
        <v>3</v>
      </c>
      <c r="U107" s="133">
        <v>2.5</v>
      </c>
      <c r="V107" s="133">
        <v>2</v>
      </c>
      <c r="W107" s="133">
        <v>1.5</v>
      </c>
      <c r="X107" s="133">
        <v>1</v>
      </c>
      <c r="Y107" s="134">
        <v>2</v>
      </c>
      <c r="Z107" s="134">
        <v>1</v>
      </c>
      <c r="AA107" s="134">
        <v>2</v>
      </c>
      <c r="AB107" s="134">
        <v>1</v>
      </c>
      <c r="AC107" s="134" t="s">
        <v>228</v>
      </c>
      <c r="AD107" s="133" t="s">
        <v>244</v>
      </c>
      <c r="AE107" s="134" t="s">
        <v>228</v>
      </c>
      <c r="AF107" s="134" t="s">
        <v>228</v>
      </c>
      <c r="AG107" s="134" t="s">
        <v>228</v>
      </c>
      <c r="AH107" s="133" t="s">
        <v>228</v>
      </c>
      <c r="AI107" s="134" t="s">
        <v>228</v>
      </c>
      <c r="AJ107" s="134" t="s">
        <v>228</v>
      </c>
      <c r="AK107" s="134" t="s">
        <v>228</v>
      </c>
      <c r="AL107" s="134" t="s">
        <v>228</v>
      </c>
      <c r="AM107" s="134" t="s">
        <v>228</v>
      </c>
      <c r="AN107" s="134" t="s">
        <v>228</v>
      </c>
      <c r="AO107" s="134" t="s">
        <v>228</v>
      </c>
      <c r="AP107" s="134">
        <v>3</v>
      </c>
      <c r="AQ107" s="134">
        <v>1.5</v>
      </c>
      <c r="AR107" s="134" t="s">
        <v>228</v>
      </c>
      <c r="AS107" s="134" t="s">
        <v>228</v>
      </c>
      <c r="AT107" s="134">
        <v>1</v>
      </c>
      <c r="AU107" s="134">
        <v>1</v>
      </c>
      <c r="AV107" s="133">
        <v>0.5</v>
      </c>
      <c r="AW107" s="134">
        <v>1</v>
      </c>
      <c r="AX107" s="134" t="s">
        <v>228</v>
      </c>
      <c r="AY107" s="133" t="s">
        <v>228</v>
      </c>
      <c r="AZ107" s="133" t="s">
        <v>228</v>
      </c>
      <c r="BA107" s="133">
        <f t="shared" si="1"/>
        <v>24</v>
      </c>
    </row>
    <row r="108" spans="1:53" x14ac:dyDescent="0.25">
      <c r="P108" s="371"/>
      <c r="Q108" s="132" t="s">
        <v>223</v>
      </c>
      <c r="R108" s="133" t="s">
        <v>244</v>
      </c>
      <c r="S108" s="133" t="s">
        <v>244</v>
      </c>
      <c r="T108" s="133">
        <v>3</v>
      </c>
      <c r="U108" s="133">
        <v>2.5</v>
      </c>
      <c r="V108" s="133">
        <v>2</v>
      </c>
      <c r="W108" s="133">
        <v>1.5</v>
      </c>
      <c r="X108" s="133">
        <v>1</v>
      </c>
      <c r="Y108" s="134">
        <v>2</v>
      </c>
      <c r="Z108" s="134">
        <v>1</v>
      </c>
      <c r="AA108" s="134">
        <v>3</v>
      </c>
      <c r="AB108" s="134">
        <v>1.5</v>
      </c>
      <c r="AC108" s="134" t="s">
        <v>228</v>
      </c>
      <c r="AD108" s="133" t="s">
        <v>244</v>
      </c>
      <c r="AE108" s="134" t="s">
        <v>228</v>
      </c>
      <c r="AF108" s="134" t="s">
        <v>228</v>
      </c>
      <c r="AG108" s="134" t="s">
        <v>228</v>
      </c>
      <c r="AH108" s="133" t="s">
        <v>228</v>
      </c>
      <c r="AI108" s="134" t="s">
        <v>228</v>
      </c>
      <c r="AJ108" s="134" t="s">
        <v>228</v>
      </c>
      <c r="AK108" s="134" t="s">
        <v>228</v>
      </c>
      <c r="AL108" s="134" t="s">
        <v>228</v>
      </c>
      <c r="AM108" s="134" t="s">
        <v>228</v>
      </c>
      <c r="AN108" s="134" t="s">
        <v>228</v>
      </c>
      <c r="AO108" s="134" t="s">
        <v>228</v>
      </c>
      <c r="AP108" s="134">
        <v>3</v>
      </c>
      <c r="AQ108" s="134">
        <v>1.5</v>
      </c>
      <c r="AR108" s="134" t="s">
        <v>228</v>
      </c>
      <c r="AS108" s="134" t="s">
        <v>228</v>
      </c>
      <c r="AT108" s="134">
        <v>1</v>
      </c>
      <c r="AU108" s="134">
        <v>1</v>
      </c>
      <c r="AV108" s="133">
        <v>0.5</v>
      </c>
      <c r="AW108" s="134" t="s">
        <v>228</v>
      </c>
      <c r="AX108" s="134" t="s">
        <v>228</v>
      </c>
      <c r="AY108" s="133" t="s">
        <v>228</v>
      </c>
      <c r="AZ108" s="133" t="s">
        <v>228</v>
      </c>
      <c r="BA108" s="133">
        <f t="shared" si="1"/>
        <v>24.5</v>
      </c>
    </row>
    <row r="109" spans="1:53" x14ac:dyDescent="0.25">
      <c r="A109" s="211" t="s">
        <v>70</v>
      </c>
      <c r="B109" s="212"/>
      <c r="P109" s="371"/>
      <c r="Q109" s="132" t="s">
        <v>267</v>
      </c>
      <c r="R109" s="133" t="s">
        <v>244</v>
      </c>
      <c r="S109" s="133" t="s">
        <v>244</v>
      </c>
      <c r="T109" s="133">
        <v>3</v>
      </c>
      <c r="U109" s="133">
        <v>2.5</v>
      </c>
      <c r="V109" s="133">
        <v>2</v>
      </c>
      <c r="W109" s="133">
        <v>1.5</v>
      </c>
      <c r="X109" s="133">
        <v>1</v>
      </c>
      <c r="Y109" s="134">
        <v>2</v>
      </c>
      <c r="Z109" s="134">
        <v>1</v>
      </c>
      <c r="AA109" s="134">
        <v>2</v>
      </c>
      <c r="AB109" s="134">
        <v>1</v>
      </c>
      <c r="AC109" s="134" t="s">
        <v>228</v>
      </c>
      <c r="AD109" s="133" t="s">
        <v>244</v>
      </c>
      <c r="AE109" s="134" t="s">
        <v>228</v>
      </c>
      <c r="AF109" s="134" t="s">
        <v>228</v>
      </c>
      <c r="AG109" s="134" t="s">
        <v>228</v>
      </c>
      <c r="AH109" s="133" t="s">
        <v>228</v>
      </c>
      <c r="AI109" s="134" t="s">
        <v>228</v>
      </c>
      <c r="AJ109" s="134" t="s">
        <v>228</v>
      </c>
      <c r="AK109" s="134" t="s">
        <v>228</v>
      </c>
      <c r="AL109" s="134">
        <v>1</v>
      </c>
      <c r="AM109" s="134">
        <v>0.5</v>
      </c>
      <c r="AN109" s="134">
        <v>1</v>
      </c>
      <c r="AO109" s="134" t="s">
        <v>228</v>
      </c>
      <c r="AP109" s="134">
        <v>3</v>
      </c>
      <c r="AQ109" s="134">
        <v>1.5</v>
      </c>
      <c r="AR109" s="134" t="s">
        <v>228</v>
      </c>
      <c r="AS109" s="134" t="s">
        <v>228</v>
      </c>
      <c r="AT109" s="134">
        <v>1</v>
      </c>
      <c r="AU109" s="134">
        <v>1</v>
      </c>
      <c r="AV109" s="133">
        <v>0.5</v>
      </c>
      <c r="AW109" s="134">
        <v>1</v>
      </c>
      <c r="AX109" s="134" t="s">
        <v>228</v>
      </c>
      <c r="AY109" s="133" t="s">
        <v>228</v>
      </c>
      <c r="AZ109" s="133" t="s">
        <v>228</v>
      </c>
      <c r="BA109" s="133">
        <f t="shared" si="1"/>
        <v>26.5</v>
      </c>
    </row>
    <row r="110" spans="1:53" x14ac:dyDescent="0.25">
      <c r="A110" s="362" t="s">
        <v>65</v>
      </c>
      <c r="B110" s="372"/>
      <c r="C110" s="372" t="s">
        <v>67</v>
      </c>
      <c r="D110" s="372"/>
      <c r="E110" s="372" t="s">
        <v>66</v>
      </c>
      <c r="F110" s="372"/>
      <c r="G110" s="358" t="s">
        <v>0</v>
      </c>
      <c r="H110" s="377"/>
      <c r="I110" s="177" t="s">
        <v>111</v>
      </c>
      <c r="J110" s="372" t="s">
        <v>112</v>
      </c>
      <c r="K110" s="372"/>
      <c r="L110" s="177" t="s">
        <v>113</v>
      </c>
      <c r="P110" s="364"/>
      <c r="Q110" s="132" t="s">
        <v>268</v>
      </c>
      <c r="R110" s="133" t="s">
        <v>244</v>
      </c>
      <c r="S110" s="133" t="s">
        <v>244</v>
      </c>
      <c r="T110" s="133">
        <v>3</v>
      </c>
      <c r="U110" s="133">
        <v>2.5</v>
      </c>
      <c r="V110" s="133">
        <v>2</v>
      </c>
      <c r="W110" s="133">
        <v>1.5</v>
      </c>
      <c r="X110" s="133">
        <v>1</v>
      </c>
      <c r="Y110" s="134">
        <v>2</v>
      </c>
      <c r="Z110" s="134">
        <v>1</v>
      </c>
      <c r="AA110" s="134">
        <v>3</v>
      </c>
      <c r="AB110" s="134">
        <v>1.5</v>
      </c>
      <c r="AC110" s="134" t="s">
        <v>228</v>
      </c>
      <c r="AD110" s="133" t="s">
        <v>244</v>
      </c>
      <c r="AE110" s="134" t="s">
        <v>228</v>
      </c>
      <c r="AF110" s="134" t="s">
        <v>228</v>
      </c>
      <c r="AG110" s="134" t="s">
        <v>228</v>
      </c>
      <c r="AH110" s="133" t="s">
        <v>228</v>
      </c>
      <c r="AI110" s="134" t="s">
        <v>228</v>
      </c>
      <c r="AJ110" s="134" t="s">
        <v>228</v>
      </c>
      <c r="AK110" s="134" t="s">
        <v>228</v>
      </c>
      <c r="AL110" s="134">
        <v>1</v>
      </c>
      <c r="AM110" s="134">
        <v>0.5</v>
      </c>
      <c r="AN110" s="134">
        <v>1</v>
      </c>
      <c r="AO110" s="134" t="s">
        <v>228</v>
      </c>
      <c r="AP110" s="134">
        <v>3</v>
      </c>
      <c r="AQ110" s="134">
        <v>1.5</v>
      </c>
      <c r="AR110" s="134" t="s">
        <v>228</v>
      </c>
      <c r="AS110" s="134" t="s">
        <v>228</v>
      </c>
      <c r="AT110" s="134">
        <v>1</v>
      </c>
      <c r="AU110" s="134">
        <v>1</v>
      </c>
      <c r="AV110" s="133">
        <v>0.5</v>
      </c>
      <c r="AW110" s="134" t="s">
        <v>228</v>
      </c>
      <c r="AX110" s="134" t="s">
        <v>228</v>
      </c>
      <c r="AY110" s="133" t="s">
        <v>228</v>
      </c>
      <c r="AZ110" s="133" t="s">
        <v>228</v>
      </c>
      <c r="BA110" s="133">
        <f t="shared" si="1"/>
        <v>27</v>
      </c>
    </row>
    <row r="111" spans="1:53" ht="12.75" customHeight="1" x14ac:dyDescent="0.25">
      <c r="A111" s="375" t="s">
        <v>73</v>
      </c>
      <c r="B111" s="375"/>
      <c r="C111" s="372" t="s">
        <v>69</v>
      </c>
      <c r="D111" s="372"/>
      <c r="E111" s="378" t="s">
        <v>79</v>
      </c>
      <c r="F111" s="379"/>
      <c r="G111" s="362"/>
      <c r="H111" s="362"/>
      <c r="I111" s="175"/>
      <c r="J111" s="382"/>
      <c r="K111" s="381"/>
      <c r="L111" s="95" t="s">
        <v>115</v>
      </c>
      <c r="P111" s="363" t="s">
        <v>204</v>
      </c>
      <c r="Q111" s="132" t="s">
        <v>224</v>
      </c>
      <c r="R111" s="133" t="s">
        <v>244</v>
      </c>
      <c r="S111" s="133" t="s">
        <v>244</v>
      </c>
      <c r="T111" s="133">
        <v>3</v>
      </c>
      <c r="U111" s="133">
        <v>2.5</v>
      </c>
      <c r="V111" s="133">
        <v>2</v>
      </c>
      <c r="W111" s="133">
        <v>1.5</v>
      </c>
      <c r="X111" s="133">
        <v>1</v>
      </c>
      <c r="Y111" s="133">
        <v>2</v>
      </c>
      <c r="Z111" s="133">
        <v>1</v>
      </c>
      <c r="AA111" s="133">
        <v>2</v>
      </c>
      <c r="AB111" s="133">
        <v>1</v>
      </c>
      <c r="AC111" s="133" t="s">
        <v>228</v>
      </c>
      <c r="AD111" s="133" t="s">
        <v>244</v>
      </c>
      <c r="AE111" s="133" t="s">
        <v>228</v>
      </c>
      <c r="AF111" s="133" t="s">
        <v>228</v>
      </c>
      <c r="AG111" s="133" t="s">
        <v>228</v>
      </c>
      <c r="AH111" s="133" t="s">
        <v>228</v>
      </c>
      <c r="AI111" s="134" t="s">
        <v>228</v>
      </c>
      <c r="AJ111" s="133" t="s">
        <v>228</v>
      </c>
      <c r="AK111" s="134" t="s">
        <v>228</v>
      </c>
      <c r="AL111" s="134" t="s">
        <v>228</v>
      </c>
      <c r="AM111" s="134" t="s">
        <v>228</v>
      </c>
      <c r="AN111" s="134" t="s">
        <v>228</v>
      </c>
      <c r="AO111" s="133" t="s">
        <v>228</v>
      </c>
      <c r="AP111" s="133">
        <v>1</v>
      </c>
      <c r="AQ111" s="133">
        <v>0.5</v>
      </c>
      <c r="AR111" s="133">
        <v>2</v>
      </c>
      <c r="AS111" s="133">
        <v>1</v>
      </c>
      <c r="AT111" s="134">
        <v>1</v>
      </c>
      <c r="AU111" s="133">
        <v>1</v>
      </c>
      <c r="AV111" s="133">
        <v>0.5</v>
      </c>
      <c r="AW111" s="133">
        <v>1</v>
      </c>
      <c r="AX111" s="133" t="s">
        <v>228</v>
      </c>
      <c r="AY111" s="133" t="s">
        <v>228</v>
      </c>
      <c r="AZ111" s="133" t="s">
        <v>228</v>
      </c>
      <c r="BA111" s="133">
        <f t="shared" si="1"/>
        <v>24</v>
      </c>
    </row>
    <row r="112" spans="1:53" x14ac:dyDescent="0.25">
      <c r="A112" s="375"/>
      <c r="B112" s="375"/>
      <c r="C112" s="372" t="s">
        <v>16</v>
      </c>
      <c r="D112" s="372"/>
      <c r="E112" s="373" t="s">
        <v>71</v>
      </c>
      <c r="F112" s="374"/>
      <c r="G112" s="362"/>
      <c r="H112" s="362"/>
      <c r="I112" s="175"/>
      <c r="J112" s="375"/>
      <c r="K112" s="375"/>
      <c r="L112" s="95" t="s">
        <v>116</v>
      </c>
      <c r="P112" s="371"/>
      <c r="Q112" s="132" t="s">
        <v>225</v>
      </c>
      <c r="R112" s="133" t="s">
        <v>244</v>
      </c>
      <c r="S112" s="133" t="s">
        <v>244</v>
      </c>
      <c r="T112" s="133">
        <v>3</v>
      </c>
      <c r="U112" s="133">
        <v>2.5</v>
      </c>
      <c r="V112" s="133">
        <v>2</v>
      </c>
      <c r="W112" s="133">
        <v>1.5</v>
      </c>
      <c r="X112" s="133">
        <v>1</v>
      </c>
      <c r="Y112" s="133">
        <v>2</v>
      </c>
      <c r="Z112" s="133">
        <v>1</v>
      </c>
      <c r="AA112" s="133">
        <v>3</v>
      </c>
      <c r="AB112" s="133">
        <v>1.5</v>
      </c>
      <c r="AC112" s="133" t="s">
        <v>228</v>
      </c>
      <c r="AD112" s="133" t="s">
        <v>244</v>
      </c>
      <c r="AE112" s="133" t="s">
        <v>228</v>
      </c>
      <c r="AF112" s="133" t="s">
        <v>228</v>
      </c>
      <c r="AG112" s="133" t="s">
        <v>228</v>
      </c>
      <c r="AH112" s="133" t="s">
        <v>228</v>
      </c>
      <c r="AI112" s="134" t="s">
        <v>228</v>
      </c>
      <c r="AJ112" s="133" t="s">
        <v>228</v>
      </c>
      <c r="AK112" s="134" t="s">
        <v>228</v>
      </c>
      <c r="AL112" s="134" t="s">
        <v>228</v>
      </c>
      <c r="AM112" s="134" t="s">
        <v>228</v>
      </c>
      <c r="AN112" s="134" t="s">
        <v>228</v>
      </c>
      <c r="AO112" s="133" t="s">
        <v>228</v>
      </c>
      <c r="AP112" s="133">
        <v>1</v>
      </c>
      <c r="AQ112" s="133">
        <v>0.5</v>
      </c>
      <c r="AR112" s="133">
        <v>2</v>
      </c>
      <c r="AS112" s="133">
        <v>1</v>
      </c>
      <c r="AT112" s="134">
        <v>1</v>
      </c>
      <c r="AU112" s="133">
        <v>1</v>
      </c>
      <c r="AV112" s="133">
        <v>0.5</v>
      </c>
      <c r="AW112" s="133" t="s">
        <v>228</v>
      </c>
      <c r="AX112" s="133" t="s">
        <v>228</v>
      </c>
      <c r="AY112" s="133" t="s">
        <v>228</v>
      </c>
      <c r="AZ112" s="133" t="s">
        <v>228</v>
      </c>
      <c r="BA112" s="133">
        <f t="shared" si="1"/>
        <v>24.5</v>
      </c>
    </row>
    <row r="113" spans="1:53" x14ac:dyDescent="0.25">
      <c r="A113" s="376" t="s">
        <v>74</v>
      </c>
      <c r="B113" s="375"/>
      <c r="C113" s="372" t="s">
        <v>69</v>
      </c>
      <c r="D113" s="372"/>
      <c r="E113" s="378" t="s">
        <v>80</v>
      </c>
      <c r="F113" s="379"/>
      <c r="G113" s="362"/>
      <c r="H113" s="362"/>
      <c r="I113" s="175"/>
      <c r="J113" s="380"/>
      <c r="K113" s="381"/>
      <c r="L113" s="95" t="s">
        <v>117</v>
      </c>
      <c r="P113" s="371"/>
      <c r="Q113" s="132" t="s">
        <v>269</v>
      </c>
      <c r="R113" s="133" t="s">
        <v>244</v>
      </c>
      <c r="S113" s="133" t="s">
        <v>244</v>
      </c>
      <c r="T113" s="133">
        <v>3</v>
      </c>
      <c r="U113" s="133">
        <v>2.5</v>
      </c>
      <c r="V113" s="133">
        <v>2</v>
      </c>
      <c r="W113" s="133">
        <v>1.5</v>
      </c>
      <c r="X113" s="133">
        <v>1</v>
      </c>
      <c r="Y113" s="133">
        <v>2</v>
      </c>
      <c r="Z113" s="133">
        <v>1</v>
      </c>
      <c r="AA113" s="133">
        <v>2</v>
      </c>
      <c r="AB113" s="133">
        <v>1</v>
      </c>
      <c r="AC113" s="133" t="s">
        <v>228</v>
      </c>
      <c r="AD113" s="133" t="s">
        <v>244</v>
      </c>
      <c r="AE113" s="133" t="s">
        <v>228</v>
      </c>
      <c r="AF113" s="133" t="s">
        <v>228</v>
      </c>
      <c r="AG113" s="133" t="s">
        <v>228</v>
      </c>
      <c r="AH113" s="133" t="s">
        <v>228</v>
      </c>
      <c r="AI113" s="134" t="s">
        <v>228</v>
      </c>
      <c r="AJ113" s="134" t="s">
        <v>228</v>
      </c>
      <c r="AK113" s="134" t="s">
        <v>228</v>
      </c>
      <c r="AL113" s="133">
        <v>1</v>
      </c>
      <c r="AM113" s="133">
        <v>0.5</v>
      </c>
      <c r="AN113" s="133">
        <v>1</v>
      </c>
      <c r="AO113" s="133" t="s">
        <v>228</v>
      </c>
      <c r="AP113" s="133">
        <v>1</v>
      </c>
      <c r="AQ113" s="133">
        <v>0.5</v>
      </c>
      <c r="AR113" s="133">
        <v>2</v>
      </c>
      <c r="AS113" s="133">
        <v>1</v>
      </c>
      <c r="AT113" s="134">
        <v>1</v>
      </c>
      <c r="AU113" s="133">
        <v>1</v>
      </c>
      <c r="AV113" s="133">
        <v>0.5</v>
      </c>
      <c r="AW113" s="133">
        <v>1</v>
      </c>
      <c r="AX113" s="133" t="s">
        <v>228</v>
      </c>
      <c r="AY113" s="133" t="s">
        <v>228</v>
      </c>
      <c r="AZ113" s="133" t="s">
        <v>228</v>
      </c>
      <c r="BA113" s="133">
        <f t="shared" si="1"/>
        <v>26.5</v>
      </c>
    </row>
    <row r="114" spans="1:53" x14ac:dyDescent="0.25">
      <c r="A114" s="375"/>
      <c r="B114" s="375"/>
      <c r="C114" s="372" t="s">
        <v>16</v>
      </c>
      <c r="D114" s="372"/>
      <c r="E114" s="373" t="s">
        <v>72</v>
      </c>
      <c r="F114" s="374"/>
      <c r="G114" s="362"/>
      <c r="H114" s="362"/>
      <c r="I114" s="175"/>
      <c r="J114" s="380"/>
      <c r="K114" s="381"/>
      <c r="L114" s="95" t="s">
        <v>119</v>
      </c>
      <c r="P114" s="364"/>
      <c r="Q114" s="132" t="s">
        <v>270</v>
      </c>
      <c r="R114" s="133" t="s">
        <v>244</v>
      </c>
      <c r="S114" s="133" t="s">
        <v>244</v>
      </c>
      <c r="T114" s="133">
        <v>3</v>
      </c>
      <c r="U114" s="133">
        <v>2.5</v>
      </c>
      <c r="V114" s="133">
        <v>2</v>
      </c>
      <c r="W114" s="133">
        <v>1.5</v>
      </c>
      <c r="X114" s="133">
        <v>1</v>
      </c>
      <c r="Y114" s="133">
        <v>2</v>
      </c>
      <c r="Z114" s="133">
        <v>1</v>
      </c>
      <c r="AA114" s="133">
        <v>3</v>
      </c>
      <c r="AB114" s="133">
        <v>1.5</v>
      </c>
      <c r="AC114" s="133" t="s">
        <v>228</v>
      </c>
      <c r="AD114" s="133" t="s">
        <v>244</v>
      </c>
      <c r="AE114" s="133" t="s">
        <v>228</v>
      </c>
      <c r="AF114" s="133" t="s">
        <v>228</v>
      </c>
      <c r="AG114" s="133" t="s">
        <v>228</v>
      </c>
      <c r="AH114" s="133" t="s">
        <v>228</v>
      </c>
      <c r="AI114" s="134" t="s">
        <v>228</v>
      </c>
      <c r="AJ114" s="134" t="s">
        <v>228</v>
      </c>
      <c r="AK114" s="134" t="s">
        <v>228</v>
      </c>
      <c r="AL114" s="133">
        <v>1</v>
      </c>
      <c r="AM114" s="133">
        <v>0.5</v>
      </c>
      <c r="AN114" s="133">
        <v>1</v>
      </c>
      <c r="AO114" s="133" t="s">
        <v>228</v>
      </c>
      <c r="AP114" s="133">
        <v>1</v>
      </c>
      <c r="AQ114" s="133">
        <v>0.5</v>
      </c>
      <c r="AR114" s="133">
        <v>2</v>
      </c>
      <c r="AS114" s="133">
        <v>1</v>
      </c>
      <c r="AT114" s="134">
        <v>1</v>
      </c>
      <c r="AU114" s="133">
        <v>1</v>
      </c>
      <c r="AV114" s="133">
        <v>0.5</v>
      </c>
      <c r="AW114" s="133" t="s">
        <v>228</v>
      </c>
      <c r="AX114" s="133" t="s">
        <v>228</v>
      </c>
      <c r="AY114" s="133" t="s">
        <v>228</v>
      </c>
      <c r="AZ114" s="133" t="s">
        <v>228</v>
      </c>
      <c r="BA114" s="133">
        <f t="shared" si="1"/>
        <v>27</v>
      </c>
    </row>
    <row r="115" spans="1:53" ht="21.75" customHeight="1" x14ac:dyDescent="0.25">
      <c r="A115" s="376" t="s">
        <v>130</v>
      </c>
      <c r="B115" s="375"/>
      <c r="C115" s="372" t="s">
        <v>69</v>
      </c>
      <c r="D115" s="372"/>
      <c r="E115" s="378" t="s">
        <v>81</v>
      </c>
      <c r="F115" s="379"/>
      <c r="G115" s="362"/>
      <c r="H115" s="362"/>
      <c r="I115" s="175"/>
      <c r="J115" s="380"/>
      <c r="K115" s="381"/>
      <c r="L115" s="95" t="s">
        <v>118</v>
      </c>
      <c r="P115" s="383" t="s">
        <v>328</v>
      </c>
      <c r="Q115" s="132" t="s">
        <v>330</v>
      </c>
      <c r="R115" s="133" t="s">
        <v>244</v>
      </c>
      <c r="S115" s="133" t="s">
        <v>244</v>
      </c>
      <c r="T115" s="133">
        <v>3</v>
      </c>
      <c r="U115" s="133">
        <v>2.5</v>
      </c>
      <c r="V115" s="133">
        <v>2</v>
      </c>
      <c r="W115" s="133">
        <v>1.5</v>
      </c>
      <c r="X115" s="133">
        <v>1</v>
      </c>
      <c r="Y115" s="133">
        <v>3</v>
      </c>
      <c r="Z115" s="133">
        <v>1.5</v>
      </c>
      <c r="AA115" s="133">
        <v>3</v>
      </c>
      <c r="AB115" s="133">
        <v>1.5</v>
      </c>
      <c r="AC115" s="133" t="s">
        <v>228</v>
      </c>
      <c r="AD115" s="133" t="s">
        <v>244</v>
      </c>
      <c r="AE115" s="133" t="s">
        <v>228</v>
      </c>
      <c r="AF115" s="133" t="s">
        <v>228</v>
      </c>
      <c r="AG115" s="133" t="s">
        <v>228</v>
      </c>
      <c r="AH115" s="133" t="s">
        <v>228</v>
      </c>
      <c r="AI115" s="133" t="s">
        <v>228</v>
      </c>
      <c r="AJ115" s="133" t="s">
        <v>228</v>
      </c>
      <c r="AK115" s="134" t="s">
        <v>228</v>
      </c>
      <c r="AL115" s="134" t="s">
        <v>228</v>
      </c>
      <c r="AM115" s="134" t="s">
        <v>228</v>
      </c>
      <c r="AN115" s="134" t="s">
        <v>228</v>
      </c>
      <c r="AO115" s="133" t="s">
        <v>228</v>
      </c>
      <c r="AP115" s="133">
        <v>3</v>
      </c>
      <c r="AQ115" s="133">
        <v>1.5</v>
      </c>
      <c r="AR115" s="133" t="s">
        <v>228</v>
      </c>
      <c r="AS115" s="133" t="s">
        <v>228</v>
      </c>
      <c r="AT115" s="134">
        <v>1</v>
      </c>
      <c r="AU115" s="133">
        <v>1</v>
      </c>
      <c r="AV115" s="133">
        <v>0.5</v>
      </c>
      <c r="AW115" s="133">
        <v>1</v>
      </c>
      <c r="AX115" s="133" t="s">
        <v>228</v>
      </c>
      <c r="AY115" s="133" t="s">
        <v>228</v>
      </c>
      <c r="AZ115" s="133" t="s">
        <v>228</v>
      </c>
      <c r="BA115" s="133">
        <f t="shared" si="1"/>
        <v>27</v>
      </c>
    </row>
    <row r="116" spans="1:53" x14ac:dyDescent="0.25">
      <c r="A116" s="375"/>
      <c r="B116" s="375"/>
      <c r="C116" s="372"/>
      <c r="D116" s="372"/>
      <c r="E116" s="373"/>
      <c r="F116" s="374"/>
      <c r="G116" s="362"/>
      <c r="H116" s="362"/>
      <c r="I116" s="94"/>
      <c r="J116" s="372"/>
      <c r="K116" s="372"/>
      <c r="L116" s="95" t="s">
        <v>120</v>
      </c>
      <c r="P116" s="383"/>
      <c r="Q116" s="132" t="s">
        <v>331</v>
      </c>
      <c r="R116" s="133" t="s">
        <v>244</v>
      </c>
      <c r="S116" s="133" t="s">
        <v>244</v>
      </c>
      <c r="T116" s="133">
        <v>3</v>
      </c>
      <c r="U116" s="133">
        <v>2.5</v>
      </c>
      <c r="V116" s="133">
        <v>2</v>
      </c>
      <c r="W116" s="133">
        <v>1.5</v>
      </c>
      <c r="X116" s="133">
        <v>1</v>
      </c>
      <c r="Y116" s="133">
        <v>3</v>
      </c>
      <c r="Z116" s="133">
        <v>1.5</v>
      </c>
      <c r="AA116" s="133">
        <v>3</v>
      </c>
      <c r="AB116" s="133">
        <v>1.5</v>
      </c>
      <c r="AC116" s="133" t="s">
        <v>228</v>
      </c>
      <c r="AD116" s="133" t="s">
        <v>244</v>
      </c>
      <c r="AE116" s="133" t="s">
        <v>228</v>
      </c>
      <c r="AF116" s="133" t="s">
        <v>228</v>
      </c>
      <c r="AG116" s="133" t="s">
        <v>228</v>
      </c>
      <c r="AH116" s="133" t="s">
        <v>228</v>
      </c>
      <c r="AI116" s="133" t="s">
        <v>228</v>
      </c>
      <c r="AJ116" s="133" t="s">
        <v>228</v>
      </c>
      <c r="AK116" s="134" t="s">
        <v>228</v>
      </c>
      <c r="AL116" s="134" t="s">
        <v>228</v>
      </c>
      <c r="AM116" s="134" t="s">
        <v>228</v>
      </c>
      <c r="AN116" s="134" t="s">
        <v>228</v>
      </c>
      <c r="AO116" s="133" t="s">
        <v>228</v>
      </c>
      <c r="AP116" s="135">
        <v>3</v>
      </c>
      <c r="AQ116" s="135">
        <v>1.5</v>
      </c>
      <c r="AR116" s="133" t="s">
        <v>228</v>
      </c>
      <c r="AS116" s="133" t="s">
        <v>228</v>
      </c>
      <c r="AT116" s="134">
        <v>1</v>
      </c>
      <c r="AU116" s="133">
        <v>1</v>
      </c>
      <c r="AV116" s="133">
        <v>0.5</v>
      </c>
      <c r="AW116" s="133">
        <v>1</v>
      </c>
      <c r="AX116" s="133" t="s">
        <v>228</v>
      </c>
      <c r="AY116" s="133">
        <v>10</v>
      </c>
      <c r="AZ116" s="133" t="s">
        <v>228</v>
      </c>
      <c r="BA116" s="133">
        <f t="shared" si="1"/>
        <v>37</v>
      </c>
    </row>
    <row r="117" spans="1:53" ht="12" customHeight="1" x14ac:dyDescent="0.25">
      <c r="G117" s="385" t="s">
        <v>132</v>
      </c>
      <c r="H117" s="386"/>
      <c r="I117" s="194" t="s">
        <v>299</v>
      </c>
      <c r="J117" s="382" t="s">
        <v>133</v>
      </c>
      <c r="K117" s="381"/>
      <c r="L117" s="95" t="s">
        <v>121</v>
      </c>
      <c r="P117" s="383"/>
      <c r="Q117" s="132" t="s">
        <v>332</v>
      </c>
      <c r="R117" s="133" t="s">
        <v>244</v>
      </c>
      <c r="S117" s="133" t="s">
        <v>244</v>
      </c>
      <c r="T117" s="133">
        <v>3</v>
      </c>
      <c r="U117" s="133">
        <v>2.5</v>
      </c>
      <c r="V117" s="133">
        <v>2</v>
      </c>
      <c r="W117" s="133">
        <v>1.5</v>
      </c>
      <c r="X117" s="133">
        <v>1</v>
      </c>
      <c r="Y117" s="133">
        <v>3</v>
      </c>
      <c r="Z117" s="133">
        <v>1.5</v>
      </c>
      <c r="AA117" s="133">
        <v>4</v>
      </c>
      <c r="AB117" s="133">
        <v>2</v>
      </c>
      <c r="AC117" s="133" t="s">
        <v>228</v>
      </c>
      <c r="AD117" s="133" t="s">
        <v>244</v>
      </c>
      <c r="AE117" s="133" t="s">
        <v>228</v>
      </c>
      <c r="AF117" s="133" t="s">
        <v>228</v>
      </c>
      <c r="AG117" s="133" t="s">
        <v>228</v>
      </c>
      <c r="AH117" s="133" t="s">
        <v>228</v>
      </c>
      <c r="AI117" s="133" t="s">
        <v>228</v>
      </c>
      <c r="AJ117" s="133" t="s">
        <v>228</v>
      </c>
      <c r="AK117" s="134" t="s">
        <v>228</v>
      </c>
      <c r="AL117" s="134" t="s">
        <v>228</v>
      </c>
      <c r="AM117" s="134" t="s">
        <v>228</v>
      </c>
      <c r="AN117" s="134" t="s">
        <v>228</v>
      </c>
      <c r="AO117" s="135" t="s">
        <v>228</v>
      </c>
      <c r="AP117" s="135">
        <v>3</v>
      </c>
      <c r="AQ117" s="135">
        <v>1.5</v>
      </c>
      <c r="AR117" s="133" t="s">
        <v>228</v>
      </c>
      <c r="AS117" s="133" t="s">
        <v>228</v>
      </c>
      <c r="AT117" s="134">
        <v>1</v>
      </c>
      <c r="AU117" s="133">
        <v>1</v>
      </c>
      <c r="AV117" s="133">
        <v>0.5</v>
      </c>
      <c r="AW117" s="133" t="s">
        <v>228</v>
      </c>
      <c r="AX117" s="133" t="s">
        <v>228</v>
      </c>
      <c r="AY117" s="133" t="s">
        <v>228</v>
      </c>
      <c r="AZ117" s="133" t="s">
        <v>228</v>
      </c>
      <c r="BA117" s="133">
        <f t="shared" si="1"/>
        <v>27.5</v>
      </c>
    </row>
    <row r="118" spans="1:53" ht="15" customHeight="1" x14ac:dyDescent="0.25">
      <c r="G118" s="387"/>
      <c r="H118" s="388"/>
      <c r="I118" s="194" t="s">
        <v>281</v>
      </c>
      <c r="J118" s="375" t="s">
        <v>282</v>
      </c>
      <c r="K118" s="375"/>
      <c r="L118" s="95" t="s">
        <v>122</v>
      </c>
      <c r="P118" s="383" t="s">
        <v>329</v>
      </c>
      <c r="Q118" s="132" t="s">
        <v>333</v>
      </c>
      <c r="R118" s="133" t="s">
        <v>244</v>
      </c>
      <c r="S118" s="133" t="s">
        <v>244</v>
      </c>
      <c r="T118" s="133">
        <v>3</v>
      </c>
      <c r="U118" s="133">
        <v>2.5</v>
      </c>
      <c r="V118" s="133">
        <v>2</v>
      </c>
      <c r="W118" s="133">
        <v>1.5</v>
      </c>
      <c r="X118" s="133">
        <v>1</v>
      </c>
      <c r="Y118" s="133">
        <v>3</v>
      </c>
      <c r="Z118" s="133">
        <v>1.5</v>
      </c>
      <c r="AA118" s="133">
        <v>3</v>
      </c>
      <c r="AB118" s="133">
        <v>1.5</v>
      </c>
      <c r="AC118" s="133" t="s">
        <v>228</v>
      </c>
      <c r="AD118" s="133" t="s">
        <v>244</v>
      </c>
      <c r="AE118" s="133" t="s">
        <v>228</v>
      </c>
      <c r="AF118" s="133" t="s">
        <v>228</v>
      </c>
      <c r="AG118" s="133" t="s">
        <v>228</v>
      </c>
      <c r="AH118" s="133" t="s">
        <v>228</v>
      </c>
      <c r="AI118" s="133" t="s">
        <v>228</v>
      </c>
      <c r="AJ118" s="133" t="s">
        <v>228</v>
      </c>
      <c r="AK118" s="134" t="s">
        <v>228</v>
      </c>
      <c r="AL118" s="134" t="s">
        <v>228</v>
      </c>
      <c r="AM118" s="134" t="s">
        <v>228</v>
      </c>
      <c r="AN118" s="134" t="s">
        <v>228</v>
      </c>
      <c r="AO118" s="135" t="s">
        <v>228</v>
      </c>
      <c r="AP118" s="133">
        <v>1</v>
      </c>
      <c r="AQ118" s="133">
        <v>0.5</v>
      </c>
      <c r="AR118" s="133">
        <v>2</v>
      </c>
      <c r="AS118" s="133">
        <v>1</v>
      </c>
      <c r="AT118" s="134">
        <v>1</v>
      </c>
      <c r="AU118" s="133">
        <v>1</v>
      </c>
      <c r="AV118" s="133">
        <v>0.5</v>
      </c>
      <c r="AW118" s="133">
        <v>1</v>
      </c>
      <c r="AX118" s="133" t="s">
        <v>228</v>
      </c>
      <c r="AY118" s="133" t="s">
        <v>228</v>
      </c>
      <c r="AZ118" s="133" t="s">
        <v>228</v>
      </c>
      <c r="BA118" s="133">
        <f t="shared" si="1"/>
        <v>27</v>
      </c>
    </row>
    <row r="119" spans="1:53" x14ac:dyDescent="0.25">
      <c r="A119" s="112" t="s">
        <v>151</v>
      </c>
      <c r="B119" s="112"/>
      <c r="G119" s="387"/>
      <c r="H119" s="388"/>
      <c r="I119" s="194" t="s">
        <v>300</v>
      </c>
      <c r="J119" s="380" t="s">
        <v>114</v>
      </c>
      <c r="K119" s="381"/>
      <c r="L119" s="95" t="s">
        <v>123</v>
      </c>
      <c r="P119" s="383"/>
      <c r="Q119" s="132" t="s">
        <v>334</v>
      </c>
      <c r="R119" s="133" t="s">
        <v>244</v>
      </c>
      <c r="S119" s="133" t="s">
        <v>244</v>
      </c>
      <c r="T119" s="133">
        <v>3</v>
      </c>
      <c r="U119" s="133">
        <v>2.5</v>
      </c>
      <c r="V119" s="133">
        <v>2</v>
      </c>
      <c r="W119" s="133">
        <v>1.5</v>
      </c>
      <c r="X119" s="133">
        <v>1</v>
      </c>
      <c r="Y119" s="133">
        <v>3</v>
      </c>
      <c r="Z119" s="133">
        <v>1.5</v>
      </c>
      <c r="AA119" s="133">
        <v>3</v>
      </c>
      <c r="AB119" s="133">
        <v>1.5</v>
      </c>
      <c r="AC119" s="133" t="s">
        <v>228</v>
      </c>
      <c r="AD119" s="133" t="s">
        <v>244</v>
      </c>
      <c r="AE119" s="133" t="s">
        <v>228</v>
      </c>
      <c r="AF119" s="133" t="s">
        <v>228</v>
      </c>
      <c r="AG119" s="133" t="s">
        <v>228</v>
      </c>
      <c r="AH119" s="133" t="s">
        <v>228</v>
      </c>
      <c r="AI119" s="133" t="s">
        <v>228</v>
      </c>
      <c r="AJ119" s="133" t="s">
        <v>228</v>
      </c>
      <c r="AK119" s="134" t="s">
        <v>228</v>
      </c>
      <c r="AL119" s="134" t="s">
        <v>228</v>
      </c>
      <c r="AM119" s="134" t="s">
        <v>228</v>
      </c>
      <c r="AN119" s="134" t="s">
        <v>228</v>
      </c>
      <c r="AO119" s="135" t="s">
        <v>228</v>
      </c>
      <c r="AP119" s="135">
        <v>1</v>
      </c>
      <c r="AQ119" s="135">
        <v>0.5</v>
      </c>
      <c r="AR119" s="133">
        <v>2</v>
      </c>
      <c r="AS119" s="133">
        <v>1</v>
      </c>
      <c r="AT119" s="134">
        <v>1</v>
      </c>
      <c r="AU119" s="133">
        <v>1</v>
      </c>
      <c r="AV119" s="133">
        <v>0.5</v>
      </c>
      <c r="AW119" s="133">
        <v>1</v>
      </c>
      <c r="AX119" s="133" t="s">
        <v>228</v>
      </c>
      <c r="AY119" s="133">
        <v>10</v>
      </c>
      <c r="AZ119" s="133" t="s">
        <v>228</v>
      </c>
      <c r="BA119" s="133">
        <f t="shared" si="1"/>
        <v>37</v>
      </c>
    </row>
    <row r="120" spans="1:53" ht="16.5" customHeight="1" x14ac:dyDescent="0.25">
      <c r="A120" s="117" t="s">
        <v>152</v>
      </c>
      <c r="B120" s="18"/>
      <c r="G120" s="387"/>
      <c r="H120" s="388"/>
      <c r="I120" s="194" t="s">
        <v>325</v>
      </c>
      <c r="J120" s="380" t="s">
        <v>134</v>
      </c>
      <c r="K120" s="381"/>
      <c r="L120" s="95" t="s">
        <v>124</v>
      </c>
      <c r="P120" s="383"/>
      <c r="Q120" s="132" t="s">
        <v>335</v>
      </c>
      <c r="R120" s="133" t="s">
        <v>244</v>
      </c>
      <c r="S120" s="133" t="s">
        <v>244</v>
      </c>
      <c r="T120" s="133">
        <v>3</v>
      </c>
      <c r="U120" s="133">
        <v>2.5</v>
      </c>
      <c r="V120" s="133">
        <v>2</v>
      </c>
      <c r="W120" s="133">
        <v>1.5</v>
      </c>
      <c r="X120" s="133">
        <v>1</v>
      </c>
      <c r="Y120" s="133">
        <v>3</v>
      </c>
      <c r="Z120" s="133">
        <v>1.5</v>
      </c>
      <c r="AA120" s="133">
        <v>4</v>
      </c>
      <c r="AB120" s="133">
        <v>2</v>
      </c>
      <c r="AC120" s="133" t="s">
        <v>228</v>
      </c>
      <c r="AD120" s="133" t="s">
        <v>244</v>
      </c>
      <c r="AE120" s="133" t="s">
        <v>228</v>
      </c>
      <c r="AF120" s="133" t="s">
        <v>228</v>
      </c>
      <c r="AG120" s="133" t="s">
        <v>228</v>
      </c>
      <c r="AH120" s="133" t="s">
        <v>228</v>
      </c>
      <c r="AI120" s="133" t="s">
        <v>228</v>
      </c>
      <c r="AJ120" s="133" t="s">
        <v>228</v>
      </c>
      <c r="AK120" s="134" t="s">
        <v>228</v>
      </c>
      <c r="AL120" s="134" t="s">
        <v>228</v>
      </c>
      <c r="AM120" s="134" t="s">
        <v>228</v>
      </c>
      <c r="AN120" s="134" t="s">
        <v>228</v>
      </c>
      <c r="AO120" s="135" t="s">
        <v>228</v>
      </c>
      <c r="AP120" s="135">
        <v>1</v>
      </c>
      <c r="AQ120" s="135">
        <v>0.5</v>
      </c>
      <c r="AR120" s="133" t="s">
        <v>228</v>
      </c>
      <c r="AS120" s="133" t="s">
        <v>228</v>
      </c>
      <c r="AT120" s="134">
        <v>1</v>
      </c>
      <c r="AU120" s="133">
        <v>1</v>
      </c>
      <c r="AV120" s="133">
        <v>0.5</v>
      </c>
      <c r="AW120" s="133" t="s">
        <v>228</v>
      </c>
      <c r="AX120" s="133" t="s">
        <v>228</v>
      </c>
      <c r="AY120" s="133" t="s">
        <v>228</v>
      </c>
      <c r="AZ120" s="133" t="s">
        <v>228</v>
      </c>
      <c r="BA120" s="133">
        <f t="shared" si="1"/>
        <v>24.5</v>
      </c>
    </row>
    <row r="121" spans="1:53" ht="13.5" customHeight="1" x14ac:dyDescent="0.25">
      <c r="A121" s="117" t="s">
        <v>153</v>
      </c>
      <c r="B121" s="18"/>
      <c r="G121" s="387"/>
      <c r="H121" s="388"/>
      <c r="I121" s="175" t="s">
        <v>327</v>
      </c>
      <c r="J121" s="380"/>
      <c r="K121" s="381"/>
      <c r="L121" s="95" t="s">
        <v>125</v>
      </c>
      <c r="P121" s="383" t="s">
        <v>205</v>
      </c>
      <c r="Q121" s="132" t="s">
        <v>226</v>
      </c>
      <c r="R121" s="133">
        <v>4</v>
      </c>
      <c r="S121" s="133">
        <v>3.5</v>
      </c>
      <c r="T121" s="133">
        <v>3</v>
      </c>
      <c r="U121" s="133">
        <v>2.5</v>
      </c>
      <c r="V121" s="133">
        <v>2</v>
      </c>
      <c r="W121" s="133">
        <v>1.5</v>
      </c>
      <c r="X121" s="133">
        <v>1</v>
      </c>
      <c r="Y121" s="133">
        <v>2</v>
      </c>
      <c r="Z121" s="133">
        <v>1</v>
      </c>
      <c r="AA121" s="133">
        <v>2</v>
      </c>
      <c r="AB121" s="133">
        <v>1</v>
      </c>
      <c r="AC121" s="133" t="s">
        <v>228</v>
      </c>
      <c r="AD121" s="133" t="s">
        <v>244</v>
      </c>
      <c r="AE121" s="133">
        <v>1</v>
      </c>
      <c r="AF121" s="133" t="s">
        <v>244</v>
      </c>
      <c r="AG121" s="133" t="s">
        <v>228</v>
      </c>
      <c r="AH121" s="133" t="s">
        <v>228</v>
      </c>
      <c r="AI121" s="133">
        <v>1</v>
      </c>
      <c r="AJ121" s="134" t="s">
        <v>228</v>
      </c>
      <c r="AK121" s="134" t="s">
        <v>228</v>
      </c>
      <c r="AL121" s="161" t="s">
        <v>228</v>
      </c>
      <c r="AM121" s="161" t="s">
        <v>228</v>
      </c>
      <c r="AN121" s="133">
        <v>1</v>
      </c>
      <c r="AO121" s="133">
        <v>0.5</v>
      </c>
      <c r="AP121" s="133">
        <v>2</v>
      </c>
      <c r="AQ121" s="133">
        <v>1</v>
      </c>
      <c r="AR121" s="133" t="s">
        <v>228</v>
      </c>
      <c r="AS121" s="133" t="s">
        <v>228</v>
      </c>
      <c r="AT121" s="134">
        <v>1</v>
      </c>
      <c r="AU121" s="133">
        <v>1</v>
      </c>
      <c r="AV121" s="133">
        <v>0.5</v>
      </c>
      <c r="AW121" s="133">
        <v>1</v>
      </c>
      <c r="AX121" s="133">
        <v>1</v>
      </c>
      <c r="AY121" s="133" t="s">
        <v>228</v>
      </c>
      <c r="AZ121" s="133" t="s">
        <v>228</v>
      </c>
      <c r="BA121" s="133">
        <f t="shared" si="1"/>
        <v>34.5</v>
      </c>
    </row>
    <row r="122" spans="1:53" ht="13.15" thickBot="1" x14ac:dyDescent="0.3">
      <c r="A122" s="117" t="s">
        <v>155</v>
      </c>
      <c r="B122" s="18"/>
      <c r="G122" s="387"/>
      <c r="H122" s="388"/>
      <c r="I122" s="94"/>
      <c r="J122" s="372"/>
      <c r="K122" s="372"/>
      <c r="L122" s="95" t="s">
        <v>126</v>
      </c>
      <c r="P122" s="384"/>
      <c r="Q122" s="156" t="s">
        <v>227</v>
      </c>
      <c r="R122" s="134">
        <v>4</v>
      </c>
      <c r="S122" s="134">
        <v>3.5</v>
      </c>
      <c r="T122" s="134">
        <v>3</v>
      </c>
      <c r="U122" s="134">
        <v>2.5</v>
      </c>
      <c r="V122" s="134">
        <v>2</v>
      </c>
      <c r="W122" s="134">
        <v>1.5</v>
      </c>
      <c r="X122" s="134">
        <v>1</v>
      </c>
      <c r="Y122" s="134">
        <v>2</v>
      </c>
      <c r="Z122" s="134">
        <v>1</v>
      </c>
      <c r="AA122" s="134">
        <v>3</v>
      </c>
      <c r="AB122" s="134">
        <v>1.5</v>
      </c>
      <c r="AC122" s="134" t="s">
        <v>228</v>
      </c>
      <c r="AD122" s="134" t="s">
        <v>244</v>
      </c>
      <c r="AE122" s="134">
        <v>1</v>
      </c>
      <c r="AF122" s="134" t="s">
        <v>244</v>
      </c>
      <c r="AG122" s="134" t="s">
        <v>228</v>
      </c>
      <c r="AH122" s="134" t="s">
        <v>228</v>
      </c>
      <c r="AI122" s="134">
        <v>1</v>
      </c>
      <c r="AJ122" s="134" t="s">
        <v>228</v>
      </c>
      <c r="AK122" s="134" t="s">
        <v>228</v>
      </c>
      <c r="AL122" s="161" t="s">
        <v>228</v>
      </c>
      <c r="AM122" s="161" t="s">
        <v>228</v>
      </c>
      <c r="AN122" s="134">
        <v>1</v>
      </c>
      <c r="AO122" s="134">
        <v>0.5</v>
      </c>
      <c r="AP122" s="134">
        <v>2</v>
      </c>
      <c r="AQ122" s="134">
        <v>1</v>
      </c>
      <c r="AR122" s="134" t="s">
        <v>228</v>
      </c>
      <c r="AS122" s="134" t="s">
        <v>228</v>
      </c>
      <c r="AT122" s="134">
        <v>1</v>
      </c>
      <c r="AU122" s="134">
        <v>1</v>
      </c>
      <c r="AV122" s="134">
        <v>0.5</v>
      </c>
      <c r="AW122" s="134" t="s">
        <v>228</v>
      </c>
      <c r="AX122" s="134">
        <v>1</v>
      </c>
      <c r="AY122" s="134" t="s">
        <v>228</v>
      </c>
      <c r="AZ122" s="134" t="s">
        <v>228</v>
      </c>
      <c r="BA122" s="134">
        <f t="shared" si="1"/>
        <v>35</v>
      </c>
    </row>
    <row r="123" spans="1:53" ht="13.5" thickTop="1" thickBot="1" x14ac:dyDescent="0.3">
      <c r="A123" s="117" t="s">
        <v>154</v>
      </c>
      <c r="B123" s="18"/>
      <c r="G123" s="387"/>
      <c r="H123" s="388"/>
      <c r="I123" s="94"/>
      <c r="J123" s="391" t="s">
        <v>136</v>
      </c>
      <c r="K123" s="391"/>
      <c r="L123" s="95" t="s">
        <v>127</v>
      </c>
      <c r="P123" s="157"/>
      <c r="Q123" s="158"/>
      <c r="R123" s="159"/>
      <c r="S123" s="159"/>
      <c r="T123" s="159"/>
      <c r="U123" s="159"/>
      <c r="V123" s="159"/>
      <c r="W123" s="159"/>
      <c r="X123" s="159"/>
      <c r="Y123" s="159"/>
      <c r="Z123" s="159"/>
      <c r="AA123" s="159"/>
      <c r="AB123" s="159"/>
      <c r="AC123" s="159"/>
      <c r="AD123" s="159"/>
      <c r="AE123" s="159"/>
      <c r="AF123" s="159"/>
      <c r="AG123" s="159"/>
      <c r="AH123" s="159"/>
      <c r="AI123" s="159"/>
      <c r="AJ123" s="159"/>
      <c r="AK123" s="158"/>
      <c r="AL123" s="158"/>
      <c r="AM123" s="158"/>
      <c r="AN123" s="158"/>
      <c r="AO123" s="159"/>
      <c r="AP123" s="159"/>
      <c r="AQ123" s="159"/>
      <c r="AR123" s="159"/>
      <c r="AS123" s="159"/>
      <c r="AT123" s="159"/>
      <c r="AU123" s="159"/>
      <c r="AV123" s="159"/>
      <c r="AW123" s="159"/>
      <c r="AX123" s="159"/>
      <c r="AY123" s="159"/>
      <c r="AZ123" s="159"/>
      <c r="BA123" s="160">
        <f>SUM(R123:AZ123)</f>
        <v>0</v>
      </c>
    </row>
    <row r="124" spans="1:53" ht="19.149999999999999" thickTop="1" x14ac:dyDescent="0.25">
      <c r="A124" s="117" t="s">
        <v>161</v>
      </c>
      <c r="B124" s="18"/>
      <c r="G124" s="387"/>
      <c r="H124" s="388"/>
      <c r="I124" s="94"/>
      <c r="J124" s="391" t="s">
        <v>137</v>
      </c>
      <c r="K124" s="391"/>
      <c r="L124" s="95" t="s">
        <v>128</v>
      </c>
      <c r="P124" s="392" t="s">
        <v>229</v>
      </c>
      <c r="Q124" s="393"/>
      <c r="R124" s="397" t="s">
        <v>139</v>
      </c>
      <c r="S124" s="399"/>
      <c r="T124" s="399"/>
      <c r="U124" s="399"/>
      <c r="V124" s="399"/>
      <c r="W124" s="399"/>
      <c r="X124" s="398"/>
      <c r="Y124" s="397" t="s">
        <v>140</v>
      </c>
      <c r="Z124" s="398"/>
      <c r="AA124" s="397" t="s">
        <v>230</v>
      </c>
      <c r="AB124" s="398"/>
      <c r="AC124" s="397" t="s">
        <v>231</v>
      </c>
      <c r="AD124" s="398"/>
      <c r="AE124" s="394" t="s">
        <v>141</v>
      </c>
      <c r="AF124" s="395"/>
      <c r="AG124" s="394" t="s">
        <v>142</v>
      </c>
      <c r="AH124" s="395"/>
      <c r="AI124" s="371" t="s">
        <v>249</v>
      </c>
      <c r="AJ124" s="364" t="s">
        <v>248</v>
      </c>
      <c r="AK124" s="364"/>
      <c r="AL124" s="364"/>
      <c r="AM124" s="364"/>
      <c r="AN124" s="371" t="s">
        <v>285</v>
      </c>
      <c r="AO124" s="371" t="s">
        <v>232</v>
      </c>
      <c r="AP124" s="394" t="s">
        <v>233</v>
      </c>
      <c r="AQ124" s="395"/>
      <c r="AR124" s="397" t="s">
        <v>234</v>
      </c>
      <c r="AS124" s="398"/>
      <c r="AT124" s="173" t="s">
        <v>262</v>
      </c>
      <c r="AU124" s="394" t="s">
        <v>143</v>
      </c>
      <c r="AV124" s="395"/>
      <c r="AW124" s="173" t="s">
        <v>144</v>
      </c>
      <c r="AX124" s="173" t="s">
        <v>145</v>
      </c>
      <c r="AY124" s="173" t="s">
        <v>235</v>
      </c>
      <c r="AZ124" s="173" t="s">
        <v>236</v>
      </c>
      <c r="BA124" s="173" t="s">
        <v>146</v>
      </c>
    </row>
    <row r="125" spans="1:53" x14ac:dyDescent="0.25">
      <c r="A125" s="117" t="s">
        <v>157</v>
      </c>
      <c r="B125" s="18"/>
      <c r="G125" s="387"/>
      <c r="H125" s="388"/>
      <c r="I125" s="94"/>
      <c r="J125" s="372"/>
      <c r="K125" s="372"/>
      <c r="L125" s="95" t="s">
        <v>129</v>
      </c>
      <c r="P125" s="368"/>
      <c r="Q125" s="369"/>
      <c r="R125" s="180" t="s">
        <v>305</v>
      </c>
      <c r="S125" s="180" t="s">
        <v>305</v>
      </c>
      <c r="T125" s="180" t="s">
        <v>275</v>
      </c>
      <c r="U125" s="180" t="s">
        <v>276</v>
      </c>
      <c r="V125" s="180" t="s">
        <v>277</v>
      </c>
      <c r="W125" s="180" t="s">
        <v>278</v>
      </c>
      <c r="X125" s="180" t="s">
        <v>279</v>
      </c>
      <c r="Y125" s="180" t="s">
        <v>237</v>
      </c>
      <c r="Z125" s="180" t="s">
        <v>238</v>
      </c>
      <c r="AA125" s="180" t="s">
        <v>237</v>
      </c>
      <c r="AB125" s="180" t="s">
        <v>238</v>
      </c>
      <c r="AC125" s="180" t="s">
        <v>237</v>
      </c>
      <c r="AD125" s="180" t="s">
        <v>238</v>
      </c>
      <c r="AE125" s="180" t="s">
        <v>237</v>
      </c>
      <c r="AF125" s="180" t="s">
        <v>238</v>
      </c>
      <c r="AG125" s="180" t="s">
        <v>237</v>
      </c>
      <c r="AH125" s="180" t="s">
        <v>238</v>
      </c>
      <c r="AI125" s="364"/>
      <c r="AJ125" s="180" t="s">
        <v>271</v>
      </c>
      <c r="AK125" s="180" t="s">
        <v>272</v>
      </c>
      <c r="AL125" s="180" t="s">
        <v>273</v>
      </c>
      <c r="AM125" s="180" t="s">
        <v>274</v>
      </c>
      <c r="AN125" s="364"/>
      <c r="AO125" s="364"/>
      <c r="AP125" s="180" t="s">
        <v>237</v>
      </c>
      <c r="AQ125" s="180" t="s">
        <v>238</v>
      </c>
      <c r="AR125" s="180" t="s">
        <v>237</v>
      </c>
      <c r="AS125" s="180" t="s">
        <v>238</v>
      </c>
      <c r="AT125" s="174"/>
      <c r="AU125" s="180" t="s">
        <v>237</v>
      </c>
      <c r="AV125" s="180" t="s">
        <v>238</v>
      </c>
      <c r="AW125" s="174"/>
      <c r="AX125" s="174"/>
      <c r="AY125" s="174"/>
      <c r="AZ125" s="174"/>
      <c r="BA125" s="174"/>
    </row>
    <row r="126" spans="1:53" x14ac:dyDescent="0.25">
      <c r="A126" s="117" t="s">
        <v>156</v>
      </c>
      <c r="B126" s="18"/>
      <c r="G126" s="387"/>
      <c r="H126" s="388"/>
      <c r="I126" s="94"/>
      <c r="J126" s="359"/>
      <c r="K126" s="361"/>
      <c r="L126" s="15" t="s">
        <v>247</v>
      </c>
      <c r="R126" s="144">
        <v>2</v>
      </c>
      <c r="S126" s="144">
        <v>3</v>
      </c>
      <c r="T126" s="144">
        <v>4</v>
      </c>
      <c r="U126" s="144">
        <v>5</v>
      </c>
      <c r="V126" s="144">
        <v>6</v>
      </c>
      <c r="W126" s="144">
        <v>7</v>
      </c>
      <c r="X126" s="144">
        <v>8</v>
      </c>
      <c r="Y126" s="144">
        <v>9</v>
      </c>
      <c r="Z126" s="144">
        <v>10</v>
      </c>
      <c r="AA126" s="144">
        <v>11</v>
      </c>
      <c r="AB126" s="144">
        <v>12</v>
      </c>
      <c r="AC126" s="144">
        <v>13</v>
      </c>
      <c r="AD126" s="144">
        <v>14</v>
      </c>
      <c r="AE126" s="144">
        <v>15</v>
      </c>
      <c r="AF126" s="144">
        <v>16</v>
      </c>
      <c r="AG126" s="144">
        <v>17</v>
      </c>
      <c r="AH126" s="144">
        <v>18</v>
      </c>
      <c r="AI126" s="144">
        <v>19</v>
      </c>
      <c r="AJ126" s="144">
        <v>20</v>
      </c>
      <c r="AK126" s="144">
        <v>21</v>
      </c>
      <c r="AL126" s="144">
        <v>22</v>
      </c>
      <c r="AM126" s="144">
        <v>23</v>
      </c>
      <c r="AN126" s="144">
        <v>24</v>
      </c>
      <c r="AO126" s="144">
        <v>25</v>
      </c>
      <c r="AP126" s="144">
        <v>26</v>
      </c>
      <c r="AQ126" s="144">
        <v>27</v>
      </c>
      <c r="AR126" s="144">
        <v>28</v>
      </c>
      <c r="AS126" s="144">
        <v>29</v>
      </c>
      <c r="AT126" s="144">
        <v>30</v>
      </c>
      <c r="AU126" s="144">
        <v>31</v>
      </c>
      <c r="AV126" s="144">
        <v>32</v>
      </c>
      <c r="AW126" s="144">
        <v>33</v>
      </c>
      <c r="AX126" s="144">
        <v>34</v>
      </c>
      <c r="AY126" s="144">
        <v>35</v>
      </c>
      <c r="AZ126" s="144">
        <v>36</v>
      </c>
      <c r="BA126" s="144">
        <v>37</v>
      </c>
    </row>
    <row r="127" spans="1:53" x14ac:dyDescent="0.25">
      <c r="A127" s="117" t="s">
        <v>158</v>
      </c>
      <c r="B127" s="18"/>
      <c r="G127" s="389"/>
      <c r="H127" s="390"/>
      <c r="I127" s="94"/>
      <c r="J127" s="359"/>
      <c r="K127" s="361"/>
      <c r="L127" s="15"/>
    </row>
    <row r="128" spans="1:53" x14ac:dyDescent="0.25">
      <c r="A128" s="117" t="s">
        <v>159</v>
      </c>
      <c r="B128" s="18"/>
      <c r="L128" s="14"/>
    </row>
    <row r="129" spans="1:29" x14ac:dyDescent="0.25">
      <c r="A129" s="117" t="s">
        <v>160</v>
      </c>
      <c r="B129" s="18"/>
    </row>
    <row r="130" spans="1:29" x14ac:dyDescent="0.25">
      <c r="A130" s="117" t="s">
        <v>162</v>
      </c>
      <c r="B130" s="18"/>
      <c r="O130" s="405" t="s">
        <v>193</v>
      </c>
      <c r="P130" s="405"/>
      <c r="Q130" s="14"/>
    </row>
    <row r="131" spans="1:29" x14ac:dyDescent="0.25">
      <c r="A131" s="117" t="s">
        <v>163</v>
      </c>
      <c r="B131" s="18"/>
      <c r="E131" s="192" t="s">
        <v>307</v>
      </c>
      <c r="F131" s="400" t="s">
        <v>318</v>
      </c>
      <c r="G131" s="375"/>
      <c r="O131" s="406" t="s">
        <v>52</v>
      </c>
      <c r="P131" s="407"/>
      <c r="Q131" s="15" t="s">
        <v>198</v>
      </c>
    </row>
    <row r="132" spans="1:29" x14ac:dyDescent="0.25">
      <c r="A132" s="117" t="s">
        <v>164</v>
      </c>
      <c r="B132" s="18"/>
      <c r="E132" s="15" t="s">
        <v>308</v>
      </c>
      <c r="F132" s="400" t="s">
        <v>321</v>
      </c>
      <c r="G132" s="375"/>
      <c r="O132" s="408"/>
      <c r="P132" s="409"/>
      <c r="Q132" s="15" t="s">
        <v>197</v>
      </c>
    </row>
    <row r="133" spans="1:29" x14ac:dyDescent="0.25">
      <c r="A133" s="117" t="s">
        <v>165</v>
      </c>
      <c r="B133" s="18"/>
      <c r="E133" s="15" t="s">
        <v>309</v>
      </c>
      <c r="F133" s="400" t="s">
        <v>322</v>
      </c>
      <c r="G133" s="375"/>
      <c r="O133" s="410" t="s">
        <v>53</v>
      </c>
      <c r="P133" s="411"/>
      <c r="Q133" s="15" t="s">
        <v>199</v>
      </c>
    </row>
    <row r="134" spans="1:29" x14ac:dyDescent="0.25">
      <c r="A134" s="117" t="s">
        <v>166</v>
      </c>
      <c r="B134" s="18"/>
      <c r="E134" s="15" t="s">
        <v>310</v>
      </c>
      <c r="F134" s="400" t="s">
        <v>323</v>
      </c>
      <c r="G134" s="375"/>
    </row>
    <row r="135" spans="1:29" x14ac:dyDescent="0.25">
      <c r="A135" s="117" t="s">
        <v>167</v>
      </c>
      <c r="B135" s="18"/>
      <c r="E135" s="15" t="s">
        <v>311</v>
      </c>
      <c r="F135" s="400" t="s">
        <v>324</v>
      </c>
      <c r="G135" s="375"/>
      <c r="O135" t="s">
        <v>190</v>
      </c>
    </row>
    <row r="136" spans="1:29" ht="21" x14ac:dyDescent="0.25">
      <c r="A136" s="117" t="s">
        <v>168</v>
      </c>
      <c r="B136" s="18"/>
      <c r="F136" s="401"/>
      <c r="G136" s="401"/>
      <c r="O136" s="113" t="s">
        <v>152</v>
      </c>
      <c r="P136" s="114"/>
      <c r="Q136" s="120" t="s">
        <v>301</v>
      </c>
      <c r="R136" s="402" t="s">
        <v>303</v>
      </c>
      <c r="S136" s="403"/>
      <c r="T136" s="403"/>
      <c r="U136" s="403"/>
      <c r="V136" s="403"/>
      <c r="W136" s="403"/>
      <c r="X136" s="403"/>
      <c r="Y136" s="403"/>
      <c r="Z136" s="403"/>
      <c r="AA136" s="403"/>
      <c r="AB136" s="403"/>
      <c r="AC136" s="404"/>
    </row>
    <row r="137" spans="1:29" ht="21" x14ac:dyDescent="0.25">
      <c r="A137" s="117" t="s">
        <v>169</v>
      </c>
      <c r="B137" s="18"/>
      <c r="O137" s="113" t="s">
        <v>164</v>
      </c>
      <c r="P137" s="114"/>
      <c r="Q137" s="120" t="s">
        <v>302</v>
      </c>
      <c r="R137" s="402" t="s">
        <v>304</v>
      </c>
      <c r="S137" s="403"/>
      <c r="T137" s="403"/>
      <c r="U137" s="403"/>
      <c r="V137" s="403"/>
      <c r="W137" s="403"/>
      <c r="X137" s="403"/>
      <c r="Y137" s="403"/>
      <c r="Z137" s="403"/>
      <c r="AA137" s="403"/>
      <c r="AB137" s="403"/>
      <c r="AC137" s="404"/>
    </row>
    <row r="138" spans="1:29" x14ac:dyDescent="0.25">
      <c r="A138" s="117" t="s">
        <v>170</v>
      </c>
      <c r="B138" s="18"/>
      <c r="O138" s="113" t="s">
        <v>174</v>
      </c>
      <c r="P138" s="114"/>
      <c r="Q138" s="15" t="s">
        <v>182</v>
      </c>
      <c r="R138" s="378" t="s">
        <v>183</v>
      </c>
      <c r="S138" s="379"/>
      <c r="T138" s="379"/>
      <c r="U138" s="379"/>
      <c r="V138" s="379"/>
      <c r="W138" s="379"/>
      <c r="X138" s="379"/>
      <c r="Y138" s="379"/>
      <c r="Z138" s="379"/>
      <c r="AA138" s="379"/>
      <c r="AB138" s="379"/>
      <c r="AC138" s="396"/>
    </row>
    <row r="139" spans="1:29" x14ac:dyDescent="0.25">
      <c r="A139" s="117" t="s">
        <v>171</v>
      </c>
      <c r="B139" s="18"/>
      <c r="O139" s="113" t="s">
        <v>158</v>
      </c>
      <c r="P139" s="114"/>
      <c r="Q139" s="15" t="s">
        <v>184</v>
      </c>
      <c r="R139" s="378" t="s">
        <v>185</v>
      </c>
      <c r="S139" s="379"/>
      <c r="T139" s="379"/>
      <c r="U139" s="379"/>
      <c r="V139" s="379"/>
      <c r="W139" s="379"/>
      <c r="X139" s="379"/>
      <c r="Y139" s="379"/>
      <c r="Z139" s="379"/>
      <c r="AA139" s="379"/>
      <c r="AB139" s="379"/>
      <c r="AC139" s="396"/>
    </row>
    <row r="140" spans="1:29" x14ac:dyDescent="0.25">
      <c r="A140" s="117" t="s">
        <v>172</v>
      </c>
      <c r="B140" s="18"/>
      <c r="O140" s="171" t="s">
        <v>159</v>
      </c>
      <c r="P140" s="172"/>
      <c r="Q140" s="15" t="s">
        <v>186</v>
      </c>
      <c r="R140" s="164" t="s">
        <v>187</v>
      </c>
      <c r="S140" s="164" t="s">
        <v>187</v>
      </c>
      <c r="T140" s="164" t="s">
        <v>187</v>
      </c>
      <c r="U140" s="165"/>
      <c r="V140" s="165"/>
      <c r="W140" s="165"/>
      <c r="X140" s="165"/>
      <c r="Y140" s="165"/>
      <c r="Z140" s="165"/>
      <c r="AA140" s="165"/>
      <c r="AB140" s="165"/>
      <c r="AC140" s="166"/>
    </row>
    <row r="141" spans="1:29" x14ac:dyDescent="0.25">
      <c r="A141" s="117" t="s">
        <v>173</v>
      </c>
      <c r="B141" s="18"/>
    </row>
    <row r="142" spans="1:29" x14ac:dyDescent="0.25">
      <c r="A142" s="117" t="s">
        <v>174</v>
      </c>
      <c r="B142" s="18"/>
    </row>
    <row r="143" spans="1:29" x14ac:dyDescent="0.25">
      <c r="A143" s="117" t="s">
        <v>175</v>
      </c>
      <c r="B143" s="18"/>
      <c r="O143" s="119" t="s">
        <v>194</v>
      </c>
      <c r="P143" s="119"/>
      <c r="Q143" s="14"/>
    </row>
    <row r="144" spans="1:29" x14ac:dyDescent="0.25">
      <c r="A144" s="117" t="s">
        <v>176</v>
      </c>
      <c r="B144" s="18"/>
      <c r="O144" s="167" t="s">
        <v>52</v>
      </c>
      <c r="P144" s="168"/>
      <c r="Q144" s="15" t="s">
        <v>200</v>
      </c>
    </row>
    <row r="145" spans="1:17" x14ac:dyDescent="0.25">
      <c r="A145" s="117" t="s">
        <v>177</v>
      </c>
      <c r="B145" s="18"/>
      <c r="O145" s="169"/>
      <c r="P145" s="170"/>
      <c r="Q145" s="15" t="s">
        <v>201</v>
      </c>
    </row>
    <row r="146" spans="1:17" x14ac:dyDescent="0.25">
      <c r="A146" s="117" t="s">
        <v>178</v>
      </c>
      <c r="B146" s="18"/>
      <c r="O146" s="167" t="s">
        <v>53</v>
      </c>
      <c r="P146" s="168"/>
      <c r="Q146" s="15" t="s">
        <v>195</v>
      </c>
    </row>
    <row r="147" spans="1:17" x14ac:dyDescent="0.25">
      <c r="A147" s="117" t="s">
        <v>179</v>
      </c>
      <c r="B147" s="18"/>
      <c r="O147" s="169"/>
      <c r="P147" s="170"/>
      <c r="Q147" s="15" t="s">
        <v>196</v>
      </c>
    </row>
    <row r="148" spans="1:17" x14ac:dyDescent="0.25">
      <c r="A148" s="117" t="s">
        <v>180</v>
      </c>
      <c r="B148" s="18"/>
    </row>
    <row r="149" spans="1:17" ht="13.5" customHeight="1" x14ac:dyDescent="0.25"/>
    <row r="150" spans="1:17" x14ac:dyDescent="0.25">
      <c r="O150" s="46" t="s">
        <v>246</v>
      </c>
    </row>
    <row r="151" spans="1:17" x14ac:dyDescent="0.25">
      <c r="O151" s="297" t="s">
        <v>17</v>
      </c>
      <c r="P151" s="298"/>
    </row>
    <row r="152" spans="1:17" x14ac:dyDescent="0.25">
      <c r="O152" s="295"/>
      <c r="P152" s="296"/>
    </row>
    <row r="157" spans="1:17" ht="13.5" customHeight="1" x14ac:dyDescent="0.25"/>
    <row r="161" ht="13.5" customHeight="1" x14ac:dyDescent="0.25"/>
    <row r="165" ht="13.5" customHeight="1" x14ac:dyDescent="0.25"/>
    <row r="168" ht="13.5" customHeight="1" x14ac:dyDescent="0.25"/>
    <row r="171" ht="13.5" customHeight="1" x14ac:dyDescent="0.25"/>
  </sheetData>
  <sheetProtection selectLockedCells="1" selectUnlockedCells="1"/>
  <protectedRanges>
    <protectedRange sqref="G1:N1" name="範囲1"/>
  </protectedRanges>
  <mergeCells count="301">
    <mergeCell ref="O151:P151"/>
    <mergeCell ref="O152:P152"/>
    <mergeCell ref="F134:G134"/>
    <mergeCell ref="F135:G135"/>
    <mergeCell ref="F136:G136"/>
    <mergeCell ref="R136:AC136"/>
    <mergeCell ref="R137:AC137"/>
    <mergeCell ref="R138:AC138"/>
    <mergeCell ref="O130:P130"/>
    <mergeCell ref="F131:G131"/>
    <mergeCell ref="O131:P132"/>
    <mergeCell ref="F132:G132"/>
    <mergeCell ref="F133:G133"/>
    <mergeCell ref="O133:P133"/>
    <mergeCell ref="AO124:AO125"/>
    <mergeCell ref="AP124:AQ124"/>
    <mergeCell ref="R139:AC139"/>
    <mergeCell ref="AR124:AS124"/>
    <mergeCell ref="AU124:AV124"/>
    <mergeCell ref="J125:K125"/>
    <mergeCell ref="J126:K126"/>
    <mergeCell ref="AC124:AD124"/>
    <mergeCell ref="AE124:AF124"/>
    <mergeCell ref="AG124:AH124"/>
    <mergeCell ref="AI124:AI125"/>
    <mergeCell ref="AJ124:AM124"/>
    <mergeCell ref="AN124:AN125"/>
    <mergeCell ref="R124:X124"/>
    <mergeCell ref="Y124:Z124"/>
    <mergeCell ref="AA124:AB124"/>
    <mergeCell ref="J118:K118"/>
    <mergeCell ref="P118:P120"/>
    <mergeCell ref="J119:K119"/>
    <mergeCell ref="J120:K120"/>
    <mergeCell ref="J121:K121"/>
    <mergeCell ref="P121:P122"/>
    <mergeCell ref="J122:K122"/>
    <mergeCell ref="P115:P117"/>
    <mergeCell ref="C116:D116"/>
    <mergeCell ref="E116:F116"/>
    <mergeCell ref="J116:K116"/>
    <mergeCell ref="G117:H127"/>
    <mergeCell ref="J117:K117"/>
    <mergeCell ref="J123:K123"/>
    <mergeCell ref="J124:K124"/>
    <mergeCell ref="P124:Q125"/>
    <mergeCell ref="J127:K127"/>
    <mergeCell ref="E114:F114"/>
    <mergeCell ref="J114:K114"/>
    <mergeCell ref="A111:B112"/>
    <mergeCell ref="C111:D111"/>
    <mergeCell ref="E111:F111"/>
    <mergeCell ref="G111:H116"/>
    <mergeCell ref="J111:K111"/>
    <mergeCell ref="A115:B116"/>
    <mergeCell ref="C115:D115"/>
    <mergeCell ref="E115:F115"/>
    <mergeCell ref="J115:K115"/>
    <mergeCell ref="P99:P106"/>
    <mergeCell ref="A101:B101"/>
    <mergeCell ref="C101:D101"/>
    <mergeCell ref="C102:D102"/>
    <mergeCell ref="C103:D103"/>
    <mergeCell ref="C104:D104"/>
    <mergeCell ref="C105:D105"/>
    <mergeCell ref="C106:D106"/>
    <mergeCell ref="P111:P114"/>
    <mergeCell ref="C112:D112"/>
    <mergeCell ref="E112:F112"/>
    <mergeCell ref="J112:K112"/>
    <mergeCell ref="A113:B114"/>
    <mergeCell ref="P107:P110"/>
    <mergeCell ref="A109:B109"/>
    <mergeCell ref="A110:B110"/>
    <mergeCell ref="C110:D110"/>
    <mergeCell ref="E110:F110"/>
    <mergeCell ref="G110:H110"/>
    <mergeCell ref="J110:K110"/>
    <mergeCell ref="C113:D113"/>
    <mergeCell ref="E113:F113"/>
    <mergeCell ref="J113:K113"/>
    <mergeCell ref="C114:D114"/>
    <mergeCell ref="AR89:AS89"/>
    <mergeCell ref="AU89:AV89"/>
    <mergeCell ref="P91:P98"/>
    <mergeCell ref="A96:B96"/>
    <mergeCell ref="C96:D96"/>
    <mergeCell ref="E96:F96"/>
    <mergeCell ref="G96:N96"/>
    <mergeCell ref="C97:D97"/>
    <mergeCell ref="G97:N97"/>
    <mergeCell ref="C98:D98"/>
    <mergeCell ref="AG89:AH89"/>
    <mergeCell ref="AI89:AI90"/>
    <mergeCell ref="AJ89:AM89"/>
    <mergeCell ref="AN89:AN90"/>
    <mergeCell ref="AO89:AO90"/>
    <mergeCell ref="AP89:AQ89"/>
    <mergeCell ref="P89:Q90"/>
    <mergeCell ref="R89:X89"/>
    <mergeCell ref="Y89:Z89"/>
    <mergeCell ref="AA89:AB89"/>
    <mergeCell ref="AC89:AD89"/>
    <mergeCell ref="AE89:AF89"/>
    <mergeCell ref="G98:N98"/>
    <mergeCell ref="C69:G69"/>
    <mergeCell ref="L69:N69"/>
    <mergeCell ref="C70:H71"/>
    <mergeCell ref="N70:N71"/>
    <mergeCell ref="D82:N82"/>
    <mergeCell ref="D83:N83"/>
    <mergeCell ref="D67:E67"/>
    <mergeCell ref="F67:G67"/>
    <mergeCell ref="L67:N67"/>
    <mergeCell ref="D68:E68"/>
    <mergeCell ref="F68:G68"/>
    <mergeCell ref="L68:N68"/>
    <mergeCell ref="A63:A64"/>
    <mergeCell ref="B63:B64"/>
    <mergeCell ref="C63:C64"/>
    <mergeCell ref="D63:E64"/>
    <mergeCell ref="F63:G63"/>
    <mergeCell ref="H63:H64"/>
    <mergeCell ref="L63:N64"/>
    <mergeCell ref="F64:G64"/>
    <mergeCell ref="A65:A66"/>
    <mergeCell ref="B65:B66"/>
    <mergeCell ref="C65:C66"/>
    <mergeCell ref="D65:E66"/>
    <mergeCell ref="F65:G65"/>
    <mergeCell ref="H65:H66"/>
    <mergeCell ref="L65:N66"/>
    <mergeCell ref="F66:G66"/>
    <mergeCell ref="F59:G59"/>
    <mergeCell ref="A60:A62"/>
    <mergeCell ref="B60:B62"/>
    <mergeCell ref="C60:C62"/>
    <mergeCell ref="D60:E62"/>
    <mergeCell ref="F60:G60"/>
    <mergeCell ref="L55:N57"/>
    <mergeCell ref="F56:G56"/>
    <mergeCell ref="F57:G57"/>
    <mergeCell ref="A58:A59"/>
    <mergeCell ref="B58:B59"/>
    <mergeCell ref="C58:C59"/>
    <mergeCell ref="D58:E59"/>
    <mergeCell ref="F58:G58"/>
    <mergeCell ref="H58:H59"/>
    <mergeCell ref="L58:N59"/>
    <mergeCell ref="H60:H62"/>
    <mergeCell ref="L60:N62"/>
    <mergeCell ref="F61:G61"/>
    <mergeCell ref="F62:G62"/>
    <mergeCell ref="L52:N54"/>
    <mergeCell ref="F53:G53"/>
    <mergeCell ref="F54:G54"/>
    <mergeCell ref="A55:A57"/>
    <mergeCell ref="B55:B57"/>
    <mergeCell ref="C55:C57"/>
    <mergeCell ref="D55:E57"/>
    <mergeCell ref="F55:G55"/>
    <mergeCell ref="H55:H57"/>
    <mergeCell ref="A52:A54"/>
    <mergeCell ref="B52:B54"/>
    <mergeCell ref="C52:C54"/>
    <mergeCell ref="D52:E54"/>
    <mergeCell ref="F52:G52"/>
    <mergeCell ref="H52:H54"/>
    <mergeCell ref="A50:A51"/>
    <mergeCell ref="B50:B51"/>
    <mergeCell ref="C50:C51"/>
    <mergeCell ref="D50:E51"/>
    <mergeCell ref="F50:G50"/>
    <mergeCell ref="H50:H51"/>
    <mergeCell ref="L50:N51"/>
    <mergeCell ref="A48:A49"/>
    <mergeCell ref="B48:B49"/>
    <mergeCell ref="C48:C49"/>
    <mergeCell ref="D48:E49"/>
    <mergeCell ref="F48:G48"/>
    <mergeCell ref="F51:G51"/>
    <mergeCell ref="H48:H49"/>
    <mergeCell ref="A38:A40"/>
    <mergeCell ref="B38:B40"/>
    <mergeCell ref="C38:C40"/>
    <mergeCell ref="D38:E40"/>
    <mergeCell ref="F38:G38"/>
    <mergeCell ref="H38:H40"/>
    <mergeCell ref="L41:N42"/>
    <mergeCell ref="F42:G42"/>
    <mergeCell ref="L48:N49"/>
    <mergeCell ref="F49:G49"/>
    <mergeCell ref="A43:A47"/>
    <mergeCell ref="B43:B47"/>
    <mergeCell ref="C43:C47"/>
    <mergeCell ref="D43:E47"/>
    <mergeCell ref="F43:G43"/>
    <mergeCell ref="H43:H47"/>
    <mergeCell ref="L43:N47"/>
    <mergeCell ref="F44:G44"/>
    <mergeCell ref="F45:G45"/>
    <mergeCell ref="F47:G47"/>
    <mergeCell ref="M36:N36"/>
    <mergeCell ref="F37:G37"/>
    <mergeCell ref="M37:N37"/>
    <mergeCell ref="F39:G39"/>
    <mergeCell ref="L39:N39"/>
    <mergeCell ref="F40:G40"/>
    <mergeCell ref="L40:N40"/>
    <mergeCell ref="F41:G41"/>
    <mergeCell ref="H41:H42"/>
    <mergeCell ref="A41:A42"/>
    <mergeCell ref="B41:B42"/>
    <mergeCell ref="C41:C42"/>
    <mergeCell ref="D41:E42"/>
    <mergeCell ref="L38:N38"/>
    <mergeCell ref="A32:A34"/>
    <mergeCell ref="B32:B34"/>
    <mergeCell ref="C32:C34"/>
    <mergeCell ref="D32:E34"/>
    <mergeCell ref="F32:G32"/>
    <mergeCell ref="H32:H34"/>
    <mergeCell ref="L32:N32"/>
    <mergeCell ref="F33:G33"/>
    <mergeCell ref="L33:N33"/>
    <mergeCell ref="F34:G34"/>
    <mergeCell ref="L34:N34"/>
    <mergeCell ref="A35:A37"/>
    <mergeCell ref="B35:B37"/>
    <mergeCell ref="C35:C37"/>
    <mergeCell ref="D35:E37"/>
    <mergeCell ref="F35:G35"/>
    <mergeCell ref="H35:H37"/>
    <mergeCell ref="M35:N35"/>
    <mergeCell ref="F36:G36"/>
    <mergeCell ref="L26:N27"/>
    <mergeCell ref="F27:G27"/>
    <mergeCell ref="F28:G28"/>
    <mergeCell ref="L28:N28"/>
    <mergeCell ref="A29:A31"/>
    <mergeCell ref="B29:B31"/>
    <mergeCell ref="C29:C31"/>
    <mergeCell ref="D29:E31"/>
    <mergeCell ref="F29:G29"/>
    <mergeCell ref="H29:H31"/>
    <mergeCell ref="A26:A28"/>
    <mergeCell ref="B26:B28"/>
    <mergeCell ref="C26:C28"/>
    <mergeCell ref="D26:E28"/>
    <mergeCell ref="F26:G26"/>
    <mergeCell ref="H26:H28"/>
    <mergeCell ref="L29:N30"/>
    <mergeCell ref="F30:G30"/>
    <mergeCell ref="F31:G31"/>
    <mergeCell ref="L31:N31"/>
    <mergeCell ref="D21:E21"/>
    <mergeCell ref="F22:G22"/>
    <mergeCell ref="L22:N22"/>
    <mergeCell ref="C17:E17"/>
    <mergeCell ref="F17:G17"/>
    <mergeCell ref="L17:N17"/>
    <mergeCell ref="A18:A25"/>
    <mergeCell ref="B18:B25"/>
    <mergeCell ref="C18:C25"/>
    <mergeCell ref="F18:G18"/>
    <mergeCell ref="H18:H25"/>
    <mergeCell ref="L18:N18"/>
    <mergeCell ref="F19:G19"/>
    <mergeCell ref="F23:G23"/>
    <mergeCell ref="L23:N23"/>
    <mergeCell ref="F24:G24"/>
    <mergeCell ref="L24:N24"/>
    <mergeCell ref="F25:G25"/>
    <mergeCell ref="L25:N25"/>
    <mergeCell ref="L19:N19"/>
    <mergeCell ref="F20:G20"/>
    <mergeCell ref="L20:N20"/>
    <mergeCell ref="F21:G21"/>
    <mergeCell ref="L21:N21"/>
    <mergeCell ref="K10:N10"/>
    <mergeCell ref="A11:B13"/>
    <mergeCell ref="C11:G11"/>
    <mergeCell ref="C12:G12"/>
    <mergeCell ref="A14:A16"/>
    <mergeCell ref="B14:B16"/>
    <mergeCell ref="C14:D14"/>
    <mergeCell ref="E14:F14"/>
    <mergeCell ref="C15:D15"/>
    <mergeCell ref="E15:F15"/>
    <mergeCell ref="B5:B7"/>
    <mergeCell ref="D5:F5"/>
    <mergeCell ref="G6:N6"/>
    <mergeCell ref="G7:N7"/>
    <mergeCell ref="G8:N8"/>
    <mergeCell ref="G9:N9"/>
    <mergeCell ref="B1:B3"/>
    <mergeCell ref="G1:N1"/>
    <mergeCell ref="C2:N2"/>
    <mergeCell ref="C3:N3"/>
    <mergeCell ref="A4:B4"/>
    <mergeCell ref="I4:N4"/>
  </mergeCells>
  <phoneticPr fontId="1"/>
  <conditionalFormatting sqref="B18:B20">
    <cfRule type="dataBar" priority="81">
      <dataBar>
        <cfvo type="min"/>
        <cfvo type="max"/>
        <color rgb="FF638EC6"/>
      </dataBar>
      <extLst>
        <ext xmlns:x14="http://schemas.microsoft.com/office/spreadsheetml/2009/9/main" uri="{B025F937-C7B1-47D3-B67F-A62EFF666E3E}">
          <x14:id>{FEB87D68-EA82-414C-B36C-3B4CC30FFA05}</x14:id>
        </ext>
      </extLst>
    </cfRule>
    <cfRule type="colorScale" priority="82">
      <colorScale>
        <cfvo type="min"/>
        <cfvo type="percentile" val="50"/>
        <cfvo type="max"/>
        <color rgb="FFF8696B"/>
        <color rgb="FFFFEB84"/>
        <color rgb="FF63BE7B"/>
      </colorScale>
    </cfRule>
  </conditionalFormatting>
  <conditionalFormatting sqref="F18:G18">
    <cfRule type="expression" dxfId="88" priority="80">
      <formula>$I$18="―"</formula>
    </cfRule>
  </conditionalFormatting>
  <conditionalFormatting sqref="B26:B27">
    <cfRule type="dataBar" priority="78">
      <dataBar>
        <cfvo type="min"/>
        <cfvo type="max"/>
        <color rgb="FF638EC6"/>
      </dataBar>
      <extLst>
        <ext xmlns:x14="http://schemas.microsoft.com/office/spreadsheetml/2009/9/main" uri="{B025F937-C7B1-47D3-B67F-A62EFF666E3E}">
          <x14:id>{8FB0F84F-F8FE-469A-A2FF-271DC258CE46}</x14:id>
        </ext>
      </extLst>
    </cfRule>
    <cfRule type="colorScale" priority="79">
      <colorScale>
        <cfvo type="min"/>
        <cfvo type="percentile" val="50"/>
        <cfvo type="max"/>
        <color rgb="FFF8696B"/>
        <color rgb="FFFFEB84"/>
        <color rgb="FF63BE7B"/>
      </colorScale>
    </cfRule>
  </conditionalFormatting>
  <conditionalFormatting sqref="B29">
    <cfRule type="dataBar" priority="76">
      <dataBar>
        <cfvo type="min"/>
        <cfvo type="max"/>
        <color rgb="FF638EC6"/>
      </dataBar>
      <extLst>
        <ext xmlns:x14="http://schemas.microsoft.com/office/spreadsheetml/2009/9/main" uri="{B025F937-C7B1-47D3-B67F-A62EFF666E3E}">
          <x14:id>{44712964-AAE7-42E8-93FC-763904569425}</x14:id>
        </ext>
      </extLst>
    </cfRule>
    <cfRule type="colorScale" priority="77">
      <colorScale>
        <cfvo type="min"/>
        <cfvo type="percentile" val="50"/>
        <cfvo type="max"/>
        <color rgb="FFF8696B"/>
        <color rgb="FFFFEB84"/>
        <color rgb="FF63BE7B"/>
      </colorScale>
    </cfRule>
  </conditionalFormatting>
  <conditionalFormatting sqref="B35">
    <cfRule type="dataBar" priority="74">
      <dataBar>
        <cfvo type="min"/>
        <cfvo type="max"/>
        <color rgb="FF638EC6"/>
      </dataBar>
      <extLst>
        <ext xmlns:x14="http://schemas.microsoft.com/office/spreadsheetml/2009/9/main" uri="{B025F937-C7B1-47D3-B67F-A62EFF666E3E}">
          <x14:id>{11F9B3E0-DF93-4505-AD9E-6C801C9A4FC9}</x14:id>
        </ext>
      </extLst>
    </cfRule>
    <cfRule type="colorScale" priority="75">
      <colorScale>
        <cfvo type="min"/>
        <cfvo type="percentile" val="50"/>
        <cfvo type="max"/>
        <color rgb="FFF8696B"/>
        <color rgb="FFFFEB84"/>
        <color rgb="FF63BE7B"/>
      </colorScale>
    </cfRule>
  </conditionalFormatting>
  <conditionalFormatting sqref="B32:B33">
    <cfRule type="dataBar" priority="72">
      <dataBar>
        <cfvo type="min"/>
        <cfvo type="max"/>
        <color rgb="FF638EC6"/>
      </dataBar>
      <extLst>
        <ext xmlns:x14="http://schemas.microsoft.com/office/spreadsheetml/2009/9/main" uri="{B025F937-C7B1-47D3-B67F-A62EFF666E3E}">
          <x14:id>{195F401F-1D90-45D4-A042-DCE1C1BF92D2}</x14:id>
        </ext>
      </extLst>
    </cfRule>
    <cfRule type="colorScale" priority="73">
      <colorScale>
        <cfvo type="min"/>
        <cfvo type="percentile" val="50"/>
        <cfvo type="max"/>
        <color rgb="FFF8696B"/>
        <color rgb="FFFFEB84"/>
        <color rgb="FF63BE7B"/>
      </colorScale>
    </cfRule>
  </conditionalFormatting>
  <conditionalFormatting sqref="B52:B53">
    <cfRule type="dataBar" priority="70">
      <dataBar>
        <cfvo type="min"/>
        <cfvo type="max"/>
        <color rgb="FF638EC6"/>
      </dataBar>
      <extLst>
        <ext xmlns:x14="http://schemas.microsoft.com/office/spreadsheetml/2009/9/main" uri="{B025F937-C7B1-47D3-B67F-A62EFF666E3E}">
          <x14:id>{1BE852A0-8077-4AFF-9A60-0D03A2A64957}</x14:id>
        </ext>
      </extLst>
    </cfRule>
    <cfRule type="colorScale" priority="71">
      <colorScale>
        <cfvo type="min"/>
        <cfvo type="percentile" val="50"/>
        <cfvo type="max"/>
        <color rgb="FFF8696B"/>
        <color rgb="FFFFEB84"/>
        <color rgb="FF63BE7B"/>
      </colorScale>
    </cfRule>
  </conditionalFormatting>
  <conditionalFormatting sqref="B55">
    <cfRule type="dataBar" priority="68">
      <dataBar>
        <cfvo type="min"/>
        <cfvo type="max"/>
        <color rgb="FF638EC6"/>
      </dataBar>
      <extLst>
        <ext xmlns:x14="http://schemas.microsoft.com/office/spreadsheetml/2009/9/main" uri="{B025F937-C7B1-47D3-B67F-A62EFF666E3E}">
          <x14:id>{971DE931-453A-4526-B983-B0A74DF4F189}</x14:id>
        </ext>
      </extLst>
    </cfRule>
    <cfRule type="colorScale" priority="69">
      <colorScale>
        <cfvo type="min"/>
        <cfvo type="percentile" val="50"/>
        <cfvo type="max"/>
        <color rgb="FFF8696B"/>
        <color rgb="FFFFEB84"/>
        <color rgb="FF63BE7B"/>
      </colorScale>
    </cfRule>
  </conditionalFormatting>
  <conditionalFormatting sqref="B41">
    <cfRule type="dataBar" priority="66">
      <dataBar>
        <cfvo type="min"/>
        <cfvo type="max"/>
        <color rgb="FF638EC6"/>
      </dataBar>
      <extLst>
        <ext xmlns:x14="http://schemas.microsoft.com/office/spreadsheetml/2009/9/main" uri="{B025F937-C7B1-47D3-B67F-A62EFF666E3E}">
          <x14:id>{49832A23-E2B4-4119-BED0-C9756F4497C0}</x14:id>
        </ext>
      </extLst>
    </cfRule>
    <cfRule type="colorScale" priority="67">
      <colorScale>
        <cfvo type="min"/>
        <cfvo type="percentile" val="50"/>
        <cfvo type="max"/>
        <color rgb="FFF8696B"/>
        <color rgb="FFFFEB84"/>
        <color rgb="FF63BE7B"/>
      </colorScale>
    </cfRule>
  </conditionalFormatting>
  <conditionalFormatting sqref="B43">
    <cfRule type="dataBar" priority="64">
      <dataBar>
        <cfvo type="min"/>
        <cfvo type="max"/>
        <color rgb="FF638EC6"/>
      </dataBar>
      <extLst>
        <ext xmlns:x14="http://schemas.microsoft.com/office/spreadsheetml/2009/9/main" uri="{B025F937-C7B1-47D3-B67F-A62EFF666E3E}">
          <x14:id>{66192978-FB67-4752-ACF7-4177E2524DA0}</x14:id>
        </ext>
      </extLst>
    </cfRule>
    <cfRule type="colorScale" priority="65">
      <colorScale>
        <cfvo type="min"/>
        <cfvo type="percentile" val="50"/>
        <cfvo type="max"/>
        <color rgb="FFF8696B"/>
        <color rgb="FFFFEB84"/>
        <color rgb="FF63BE7B"/>
      </colorScale>
    </cfRule>
  </conditionalFormatting>
  <conditionalFormatting sqref="B50">
    <cfRule type="dataBar" priority="62">
      <dataBar>
        <cfvo type="min"/>
        <cfvo type="max"/>
        <color rgb="FF638EC6"/>
      </dataBar>
      <extLst>
        <ext xmlns:x14="http://schemas.microsoft.com/office/spreadsheetml/2009/9/main" uri="{B025F937-C7B1-47D3-B67F-A62EFF666E3E}">
          <x14:id>{1B34C805-A3A2-449B-956A-EC7CD4C4C4B8}</x14:id>
        </ext>
      </extLst>
    </cfRule>
    <cfRule type="colorScale" priority="63">
      <colorScale>
        <cfvo type="min"/>
        <cfvo type="percentile" val="50"/>
        <cfvo type="max"/>
        <color rgb="FFF8696B"/>
        <color rgb="FFFFEB84"/>
        <color rgb="FF63BE7B"/>
      </colorScale>
    </cfRule>
  </conditionalFormatting>
  <conditionalFormatting sqref="B58">
    <cfRule type="dataBar" priority="60">
      <dataBar>
        <cfvo type="min"/>
        <cfvo type="max"/>
        <color rgb="FF638EC6"/>
      </dataBar>
      <extLst>
        <ext xmlns:x14="http://schemas.microsoft.com/office/spreadsheetml/2009/9/main" uri="{B025F937-C7B1-47D3-B67F-A62EFF666E3E}">
          <x14:id>{D5F76281-28BF-4666-A030-0C515B1A96F0}</x14:id>
        </ext>
      </extLst>
    </cfRule>
    <cfRule type="colorScale" priority="61">
      <colorScale>
        <cfvo type="min"/>
        <cfvo type="percentile" val="50"/>
        <cfvo type="max"/>
        <color rgb="FFF8696B"/>
        <color rgb="FFFFEB84"/>
        <color rgb="FF63BE7B"/>
      </colorScale>
    </cfRule>
  </conditionalFormatting>
  <conditionalFormatting sqref="B60:B61">
    <cfRule type="dataBar" priority="58">
      <dataBar>
        <cfvo type="min"/>
        <cfvo type="max"/>
        <color rgb="FF638EC6"/>
      </dataBar>
      <extLst>
        <ext xmlns:x14="http://schemas.microsoft.com/office/spreadsheetml/2009/9/main" uri="{B025F937-C7B1-47D3-B67F-A62EFF666E3E}">
          <x14:id>{40EB3340-0DDE-4362-BA9F-16FD586A20BA}</x14:id>
        </ext>
      </extLst>
    </cfRule>
    <cfRule type="colorScale" priority="59">
      <colorScale>
        <cfvo type="min"/>
        <cfvo type="percentile" val="50"/>
        <cfvo type="max"/>
        <color rgb="FFF8696B"/>
        <color rgb="FFFFEB84"/>
        <color rgb="FF63BE7B"/>
      </colorScale>
    </cfRule>
  </conditionalFormatting>
  <conditionalFormatting sqref="B67:B68 B65">
    <cfRule type="dataBar" priority="56">
      <dataBar>
        <cfvo type="min"/>
        <cfvo type="max"/>
        <color rgb="FF638EC6"/>
      </dataBar>
      <extLst>
        <ext xmlns:x14="http://schemas.microsoft.com/office/spreadsheetml/2009/9/main" uri="{B025F937-C7B1-47D3-B67F-A62EFF666E3E}">
          <x14:id>{0A6E2BBC-868F-4B43-A2AA-69114AE694B5}</x14:id>
        </ext>
      </extLst>
    </cfRule>
    <cfRule type="colorScale" priority="57">
      <colorScale>
        <cfvo type="min"/>
        <cfvo type="percentile" val="50"/>
        <cfvo type="max"/>
        <color rgb="FFF8696B"/>
        <color rgb="FFFFEB84"/>
        <color rgb="FF63BE7B"/>
      </colorScale>
    </cfRule>
  </conditionalFormatting>
  <conditionalFormatting sqref="O151:P152">
    <cfRule type="expression" dxfId="87" priority="55">
      <formula>$B$35="対象外×"</formula>
    </cfRule>
  </conditionalFormatting>
  <conditionalFormatting sqref="B38">
    <cfRule type="dataBar" priority="53">
      <dataBar>
        <cfvo type="min"/>
        <cfvo type="max"/>
        <color rgb="FF638EC6"/>
      </dataBar>
      <extLst>
        <ext xmlns:x14="http://schemas.microsoft.com/office/spreadsheetml/2009/9/main" uri="{B025F937-C7B1-47D3-B67F-A62EFF666E3E}">
          <x14:id>{23DBEDFB-65E3-46A6-A198-1024A34EE269}</x14:id>
        </ext>
      </extLst>
    </cfRule>
    <cfRule type="colorScale" priority="54">
      <colorScale>
        <cfvo type="min"/>
        <cfvo type="percentile" val="50"/>
        <cfvo type="max"/>
        <color rgb="FFF8696B"/>
        <color rgb="FFFFEB84"/>
        <color rgb="FF63BE7B"/>
      </colorScale>
    </cfRule>
  </conditionalFormatting>
  <conditionalFormatting sqref="L24">
    <cfRule type="expression" dxfId="86" priority="52">
      <formula>$B$18="対象外×"</formula>
    </cfRule>
  </conditionalFormatting>
  <conditionalFormatting sqref="J30:K30">
    <cfRule type="expression" dxfId="85" priority="51">
      <formula>$F$30=0</formula>
    </cfRule>
  </conditionalFormatting>
  <conditionalFormatting sqref="F27:G27 I27:K27">
    <cfRule type="expression" dxfId="84" priority="50">
      <formula>$F$27=""</formula>
    </cfRule>
  </conditionalFormatting>
  <conditionalFormatting sqref="J26:J28">
    <cfRule type="duplicateValues" dxfId="83" priority="49"/>
  </conditionalFormatting>
  <conditionalFormatting sqref="F30:G30 I30:K30">
    <cfRule type="expression" dxfId="82" priority="48">
      <formula>$F$30=""</formula>
    </cfRule>
  </conditionalFormatting>
  <conditionalFormatting sqref="F29:N31">
    <cfRule type="expression" dxfId="81" priority="47">
      <formula>$H$29=0</formula>
    </cfRule>
  </conditionalFormatting>
  <conditionalFormatting sqref="F32:N34">
    <cfRule type="expression" dxfId="80" priority="46">
      <formula>$H$32=0</formula>
    </cfRule>
  </conditionalFormatting>
  <conditionalFormatting sqref="F36 I36:K36">
    <cfRule type="expression" dxfId="79" priority="45">
      <formula>$F$36=""</formula>
    </cfRule>
  </conditionalFormatting>
  <conditionalFormatting sqref="F35:N37">
    <cfRule type="expression" dxfId="78" priority="44">
      <formula>$H$35=0</formula>
    </cfRule>
  </conditionalFormatting>
  <conditionalFormatting sqref="F38:N40">
    <cfRule type="expression" dxfId="77" priority="43">
      <formula>$H$38=0</formula>
    </cfRule>
  </conditionalFormatting>
  <conditionalFormatting sqref="F41:N42">
    <cfRule type="expression" dxfId="76" priority="42">
      <formula>$H$41=0</formula>
    </cfRule>
  </conditionalFormatting>
  <conditionalFormatting sqref="F43:N47">
    <cfRule type="expression" dxfId="75" priority="41">
      <formula>$H$43=0</formula>
    </cfRule>
  </conditionalFormatting>
  <conditionalFormatting sqref="F50:N51">
    <cfRule type="expression" dxfId="74" priority="40">
      <formula>$H$50=0</formula>
    </cfRule>
  </conditionalFormatting>
  <conditionalFormatting sqref="F52:N54">
    <cfRule type="expression" dxfId="73" priority="39">
      <formula>$H$52=0</formula>
    </cfRule>
  </conditionalFormatting>
  <conditionalFormatting sqref="F55:N57">
    <cfRule type="expression" dxfId="72" priority="38">
      <formula>$H$55=0</formula>
    </cfRule>
  </conditionalFormatting>
  <conditionalFormatting sqref="F58:N59">
    <cfRule type="expression" dxfId="71" priority="37">
      <formula>$H$58=0</formula>
    </cfRule>
  </conditionalFormatting>
  <conditionalFormatting sqref="H60:N62">
    <cfRule type="expression" dxfId="70" priority="36">
      <formula>$H$60=0</formula>
    </cfRule>
  </conditionalFormatting>
  <conditionalFormatting sqref="F63:N64">
    <cfRule type="expression" dxfId="69" priority="35">
      <formula>$H$63=0</formula>
    </cfRule>
  </conditionalFormatting>
  <conditionalFormatting sqref="F65:N66">
    <cfRule type="expression" dxfId="68" priority="34">
      <formula>$H$65=0</formula>
    </cfRule>
  </conditionalFormatting>
  <conditionalFormatting sqref="F67:N67">
    <cfRule type="expression" dxfId="67" priority="33">
      <formula>$H$67=0</formula>
    </cfRule>
  </conditionalFormatting>
  <conditionalFormatting sqref="F68:N68">
    <cfRule type="expression" dxfId="66" priority="32">
      <formula>$H$68=0</formula>
    </cfRule>
  </conditionalFormatting>
  <conditionalFormatting sqref="F53 I53:K53">
    <cfRule type="expression" dxfId="65" priority="31">
      <formula>$F$53=""</formula>
    </cfRule>
  </conditionalFormatting>
  <conditionalFormatting sqref="F43 I43:K43">
    <cfRule type="expression" dxfId="64" priority="30">
      <formula>$I$43="ー"</formula>
    </cfRule>
  </conditionalFormatting>
  <conditionalFormatting sqref="F44 I44:K44">
    <cfRule type="expression" dxfId="63" priority="29">
      <formula>$I$44="ー"</formula>
    </cfRule>
  </conditionalFormatting>
  <conditionalFormatting sqref="B48">
    <cfRule type="dataBar" priority="27">
      <dataBar>
        <cfvo type="min"/>
        <cfvo type="max"/>
        <color rgb="FF638EC6"/>
      </dataBar>
      <extLst>
        <ext xmlns:x14="http://schemas.microsoft.com/office/spreadsheetml/2009/9/main" uri="{B025F937-C7B1-47D3-B67F-A62EFF666E3E}">
          <x14:id>{860F3DC6-340A-4E3C-887C-37237DD34C1C}</x14:id>
        </ext>
      </extLst>
    </cfRule>
    <cfRule type="colorScale" priority="28">
      <colorScale>
        <cfvo type="min"/>
        <cfvo type="percentile" val="50"/>
        <cfvo type="max"/>
        <color rgb="FFF8696B"/>
        <color rgb="FFFFEB84"/>
        <color rgb="FF63BE7B"/>
      </colorScale>
    </cfRule>
  </conditionalFormatting>
  <conditionalFormatting sqref="F48:N49">
    <cfRule type="expression" dxfId="62" priority="26">
      <formula>$H$50=0</formula>
    </cfRule>
  </conditionalFormatting>
  <conditionalFormatting sqref="B63">
    <cfRule type="dataBar" priority="83">
      <dataBar>
        <cfvo type="min"/>
        <cfvo type="max"/>
        <color rgb="FF638EC6"/>
      </dataBar>
      <extLst>
        <ext xmlns:x14="http://schemas.microsoft.com/office/spreadsheetml/2009/9/main" uri="{B025F937-C7B1-47D3-B67F-A62EFF666E3E}">
          <x14:id>{63CE6FD4-D38C-4005-AD83-196F79A371FC}</x14:id>
        </ext>
      </extLst>
    </cfRule>
    <cfRule type="colorScale" priority="84">
      <colorScale>
        <cfvo type="min"/>
        <cfvo type="percentile" val="50"/>
        <cfvo type="max"/>
        <color rgb="FFF8696B"/>
        <color rgb="FFFFEB84"/>
        <color rgb="FF63BE7B"/>
      </colorScale>
    </cfRule>
  </conditionalFormatting>
  <conditionalFormatting sqref="I18:K19">
    <cfRule type="expression" dxfId="61" priority="25">
      <formula>$I$18="―"</formula>
    </cfRule>
  </conditionalFormatting>
  <conditionalFormatting sqref="F60:G62">
    <cfRule type="expression" dxfId="60" priority="24">
      <formula>$H$60=0</formula>
    </cfRule>
  </conditionalFormatting>
  <conditionalFormatting sqref="F19:G19">
    <cfRule type="expression" dxfId="59" priority="23">
      <formula>$I$18="―"</formula>
    </cfRule>
  </conditionalFormatting>
  <conditionalFormatting sqref="J18:J25">
    <cfRule type="duplicateValues" dxfId="58" priority="18"/>
  </conditionalFormatting>
  <conditionalFormatting sqref="J29:J31">
    <cfRule type="duplicateValues" dxfId="57" priority="14"/>
  </conditionalFormatting>
  <conditionalFormatting sqref="J32:J34">
    <cfRule type="duplicateValues" dxfId="56" priority="13"/>
  </conditionalFormatting>
  <conditionalFormatting sqref="J35:J37">
    <cfRule type="duplicateValues" dxfId="55" priority="12"/>
  </conditionalFormatting>
  <conditionalFormatting sqref="J38:J40">
    <cfRule type="duplicateValues" dxfId="54" priority="11"/>
  </conditionalFormatting>
  <conditionalFormatting sqref="J41:J42">
    <cfRule type="duplicateValues" dxfId="53" priority="10"/>
  </conditionalFormatting>
  <conditionalFormatting sqref="J43:J47">
    <cfRule type="duplicateValues" dxfId="52" priority="9"/>
  </conditionalFormatting>
  <conditionalFormatting sqref="J48:J49">
    <cfRule type="duplicateValues" dxfId="51" priority="8"/>
  </conditionalFormatting>
  <conditionalFormatting sqref="J50:J51">
    <cfRule type="duplicateValues" dxfId="50" priority="7"/>
  </conditionalFormatting>
  <conditionalFormatting sqref="J52:J54">
    <cfRule type="duplicateValues" dxfId="49" priority="6"/>
  </conditionalFormatting>
  <conditionalFormatting sqref="J55:J57">
    <cfRule type="duplicateValues" dxfId="48" priority="5"/>
  </conditionalFormatting>
  <conditionalFormatting sqref="J58:J59">
    <cfRule type="duplicateValues" dxfId="47" priority="4"/>
  </conditionalFormatting>
  <conditionalFormatting sqref="J60:J62">
    <cfRule type="duplicateValues" dxfId="46" priority="3"/>
  </conditionalFormatting>
  <conditionalFormatting sqref="J63:J64">
    <cfRule type="duplicateValues" dxfId="45" priority="2"/>
  </conditionalFormatting>
  <conditionalFormatting sqref="J65:J66">
    <cfRule type="duplicateValues" dxfId="44" priority="1"/>
  </conditionalFormatting>
  <dataValidations count="18">
    <dataValidation type="list" allowBlank="1" showInputMessage="1" showErrorMessage="1" prompt="該当するもの_x000a_１つ選択_x000a_※複数不可" sqref="J58:J66">
      <formula1>"　,○"</formula1>
    </dataValidation>
    <dataValidation type="list" allowBlank="1" showInputMessage="1" showErrorMessage="1" sqref="F36:G36">
      <formula1>$O$151:O$152</formula1>
    </dataValidation>
    <dataValidation type="list" allowBlank="1" showInputMessage="1" showErrorMessage="1" sqref="G1:N1">
      <formula1>$Q$91:$Q$123</formula1>
    </dataValidation>
    <dataValidation type="list" allowBlank="1" showInputMessage="1" showErrorMessage="1" sqref="F33:G33">
      <formula1>$R$136:$R$140</formula1>
    </dataValidation>
    <dataValidation type="list" allowBlank="1" showInputMessage="1" showErrorMessage="1" sqref="F32:G32">
      <formula1>$Q$136:$Q$140</formula1>
    </dataValidation>
    <dataValidation type="list" allowBlank="1" showInputMessage="1" showErrorMessage="1" sqref="C11:G11">
      <formula1>$G$97:$G$98</formula1>
    </dataValidation>
    <dataValidation type="list" allowBlank="1" showInputMessage="1" showErrorMessage="1" sqref="E22">
      <formula1>$A$120:$A$148</formula1>
    </dataValidation>
    <dataValidation type="list" allowBlank="1" showInputMessage="1" showErrorMessage="1" sqref="M37:N37">
      <formula1>$J$123:$J$125</formula1>
    </dataValidation>
    <dataValidation type="list" allowBlank="1" showInputMessage="1" showErrorMessage="1" sqref="M36:N36">
      <formula1>$J$118:$J$121</formula1>
    </dataValidation>
    <dataValidation type="list" allowBlank="1" showInputMessage="1" showErrorMessage="1" sqref="M35:N35">
      <formula1>$I$117:$I$121</formula1>
    </dataValidation>
    <dataValidation type="list" allowBlank="1" showInputMessage="1" showErrorMessage="1" sqref="L29">
      <formula1>$E$113:$E$114</formula1>
    </dataValidation>
    <dataValidation type="list" allowBlank="1" showInputMessage="1" showErrorMessage="1" sqref="L26">
      <formula1>$E$111:$E$112</formula1>
    </dataValidation>
    <dataValidation type="list" allowBlank="1" showInputMessage="1" showErrorMessage="1" sqref="L32">
      <formula1>$E$115:$E$116</formula1>
    </dataValidation>
    <dataValidation type="list" allowBlank="1" showInputMessage="1" showErrorMessage="1" sqref="B18:B20 B26:B27 B29 B35 B32:B33 B52:B53 B55 B41 B43 B50 B58 B60:B61 B63 B65 B38 B67:B68 B48">
      <formula1>"対象○,対象外×"</formula1>
    </dataValidation>
    <dataValidation type="list" allowBlank="1" showInputMessage="1" showErrorMessage="1" error="プルダウンから選択してください" prompt="該当するもの_x000a_１つ選択_x000a_※複数不可" sqref="J18:J25">
      <formula1>"　,○"</formula1>
    </dataValidation>
    <dataValidation type="list" allowBlank="1" showInputMessage="1" showErrorMessage="1" prompt="該当するもの_x000a_１つ選択_x000a_※複数不可" sqref="J43:J57">
      <formula1>"　,○"</formula1>
    </dataValidation>
    <dataValidation type="list" allowBlank="1" showInputMessage="1" showErrorMessage="1" sqref="J67:J68">
      <formula1>"　,○"</formula1>
    </dataValidation>
    <dataValidation type="list" allowBlank="1" showInputMessage="1" showErrorMessage="1" prompt="該当するもの_x000a_１つ選択_x000a_※複数不可" sqref="J26:J42">
      <formula1>"　,○"</formula1>
    </dataValidation>
  </dataValidations>
  <pageMargins left="0.70866141732283472" right="0.11811023622047245" top="0.35433070866141736" bottom="0.15748031496062992" header="0" footer="0"/>
  <pageSetup paperSize="9" scale="75" orientation="portrait" r:id="rId1"/>
  <colBreaks count="1" manualBreakCount="1">
    <brk id="14" max="65" man="1"/>
  </colBreaks>
  <drawing r:id="rId2"/>
  <extLst>
    <ext xmlns:x14="http://schemas.microsoft.com/office/spreadsheetml/2009/9/main" uri="{78C0D931-6437-407d-A8EE-F0AAD7539E65}">
      <x14:conditionalFormattings>
        <x14:conditionalFormatting xmlns:xm="http://schemas.microsoft.com/office/excel/2006/main">
          <x14:cfRule type="dataBar" id="{FEB87D68-EA82-414C-B36C-3B4CC30FFA05}">
            <x14:dataBar minLength="0" maxLength="100" border="1" negativeBarBorderColorSameAsPositive="0">
              <x14:cfvo type="autoMin"/>
              <x14:cfvo type="autoMax"/>
              <x14:borderColor rgb="FF638EC6"/>
              <x14:negativeFillColor rgb="FFFF0000"/>
              <x14:negativeBorderColor rgb="FFFF0000"/>
              <x14:axisColor rgb="FF000000"/>
            </x14:dataBar>
          </x14:cfRule>
          <xm:sqref>B18:B20</xm:sqref>
        </x14:conditionalFormatting>
        <x14:conditionalFormatting xmlns:xm="http://schemas.microsoft.com/office/excel/2006/main">
          <x14:cfRule type="dataBar" id="{8FB0F84F-F8FE-469A-A2FF-271DC258CE46}">
            <x14:dataBar minLength="0" maxLength="100" border="1" negativeBarBorderColorSameAsPositive="0">
              <x14:cfvo type="autoMin"/>
              <x14:cfvo type="autoMax"/>
              <x14:borderColor rgb="FF638EC6"/>
              <x14:negativeFillColor rgb="FFFF0000"/>
              <x14:negativeBorderColor rgb="FFFF0000"/>
              <x14:axisColor rgb="FF000000"/>
            </x14:dataBar>
          </x14:cfRule>
          <xm:sqref>B26:B27</xm:sqref>
        </x14:conditionalFormatting>
        <x14:conditionalFormatting xmlns:xm="http://schemas.microsoft.com/office/excel/2006/main">
          <x14:cfRule type="dataBar" id="{44712964-AAE7-42E8-93FC-763904569425}">
            <x14:dataBar minLength="0" maxLength="100" border="1" negativeBarBorderColorSameAsPositive="0">
              <x14:cfvo type="autoMin"/>
              <x14:cfvo type="autoMax"/>
              <x14:borderColor rgb="FF638EC6"/>
              <x14:negativeFillColor rgb="FFFF0000"/>
              <x14:negativeBorderColor rgb="FFFF0000"/>
              <x14:axisColor rgb="FF000000"/>
            </x14:dataBar>
          </x14:cfRule>
          <xm:sqref>B29</xm:sqref>
        </x14:conditionalFormatting>
        <x14:conditionalFormatting xmlns:xm="http://schemas.microsoft.com/office/excel/2006/main">
          <x14:cfRule type="dataBar" id="{11F9B3E0-DF93-4505-AD9E-6C801C9A4FC9}">
            <x14:dataBar minLength="0" maxLength="100" border="1" negativeBarBorderColorSameAsPositive="0">
              <x14:cfvo type="autoMin"/>
              <x14:cfvo type="autoMax"/>
              <x14:borderColor rgb="FF638EC6"/>
              <x14:negativeFillColor rgb="FFFF0000"/>
              <x14:negativeBorderColor rgb="FFFF0000"/>
              <x14:axisColor rgb="FF000000"/>
            </x14:dataBar>
          </x14:cfRule>
          <xm:sqref>B35</xm:sqref>
        </x14:conditionalFormatting>
        <x14:conditionalFormatting xmlns:xm="http://schemas.microsoft.com/office/excel/2006/main">
          <x14:cfRule type="dataBar" id="{195F401F-1D90-45D4-A042-DCE1C1BF92D2}">
            <x14:dataBar minLength="0" maxLength="100" border="1" negativeBarBorderColorSameAsPositive="0">
              <x14:cfvo type="autoMin"/>
              <x14:cfvo type="autoMax"/>
              <x14:borderColor rgb="FF638EC6"/>
              <x14:negativeFillColor rgb="FFFF0000"/>
              <x14:negativeBorderColor rgb="FFFF0000"/>
              <x14:axisColor rgb="FF000000"/>
            </x14:dataBar>
          </x14:cfRule>
          <xm:sqref>B32:B33</xm:sqref>
        </x14:conditionalFormatting>
        <x14:conditionalFormatting xmlns:xm="http://schemas.microsoft.com/office/excel/2006/main">
          <x14:cfRule type="dataBar" id="{1BE852A0-8077-4AFF-9A60-0D03A2A64957}">
            <x14:dataBar minLength="0" maxLength="100" border="1" negativeBarBorderColorSameAsPositive="0">
              <x14:cfvo type="autoMin"/>
              <x14:cfvo type="autoMax"/>
              <x14:borderColor rgb="FF638EC6"/>
              <x14:negativeFillColor rgb="FFFF0000"/>
              <x14:negativeBorderColor rgb="FFFF0000"/>
              <x14:axisColor rgb="FF000000"/>
            </x14:dataBar>
          </x14:cfRule>
          <xm:sqref>B52:B53</xm:sqref>
        </x14:conditionalFormatting>
        <x14:conditionalFormatting xmlns:xm="http://schemas.microsoft.com/office/excel/2006/main">
          <x14:cfRule type="dataBar" id="{971DE931-453A-4526-B983-B0A74DF4F189}">
            <x14:dataBar minLength="0" maxLength="100" border="1" negativeBarBorderColorSameAsPositive="0">
              <x14:cfvo type="autoMin"/>
              <x14:cfvo type="autoMax"/>
              <x14:borderColor rgb="FF638EC6"/>
              <x14:negativeFillColor rgb="FFFF0000"/>
              <x14:negativeBorderColor rgb="FFFF0000"/>
              <x14:axisColor rgb="FF000000"/>
            </x14:dataBar>
          </x14:cfRule>
          <xm:sqref>B55</xm:sqref>
        </x14:conditionalFormatting>
        <x14:conditionalFormatting xmlns:xm="http://schemas.microsoft.com/office/excel/2006/main">
          <x14:cfRule type="dataBar" id="{49832A23-E2B4-4119-BED0-C9756F4497C0}">
            <x14:dataBar minLength="0" maxLength="100" border="1" negativeBarBorderColorSameAsPositive="0">
              <x14:cfvo type="autoMin"/>
              <x14:cfvo type="autoMax"/>
              <x14:borderColor rgb="FF638EC6"/>
              <x14:negativeFillColor rgb="FFFF0000"/>
              <x14:negativeBorderColor rgb="FFFF0000"/>
              <x14:axisColor rgb="FF000000"/>
            </x14:dataBar>
          </x14:cfRule>
          <xm:sqref>B41</xm:sqref>
        </x14:conditionalFormatting>
        <x14:conditionalFormatting xmlns:xm="http://schemas.microsoft.com/office/excel/2006/main">
          <x14:cfRule type="dataBar" id="{66192978-FB67-4752-ACF7-4177E2524DA0}">
            <x14:dataBar minLength="0" maxLength="100" border="1" negativeBarBorderColorSameAsPositive="0">
              <x14:cfvo type="autoMin"/>
              <x14:cfvo type="autoMax"/>
              <x14:borderColor rgb="FF638EC6"/>
              <x14:negativeFillColor rgb="FFFF0000"/>
              <x14:negativeBorderColor rgb="FFFF0000"/>
              <x14:axisColor rgb="FF000000"/>
            </x14:dataBar>
          </x14:cfRule>
          <xm:sqref>B43</xm:sqref>
        </x14:conditionalFormatting>
        <x14:conditionalFormatting xmlns:xm="http://schemas.microsoft.com/office/excel/2006/main">
          <x14:cfRule type="dataBar" id="{1B34C805-A3A2-449B-956A-EC7CD4C4C4B8}">
            <x14:dataBar minLength="0" maxLength="100" border="1" negativeBarBorderColorSameAsPositive="0">
              <x14:cfvo type="autoMin"/>
              <x14:cfvo type="autoMax"/>
              <x14:borderColor rgb="FF638EC6"/>
              <x14:negativeFillColor rgb="FFFF0000"/>
              <x14:negativeBorderColor rgb="FFFF0000"/>
              <x14:axisColor rgb="FF000000"/>
            </x14:dataBar>
          </x14:cfRule>
          <xm:sqref>B50</xm:sqref>
        </x14:conditionalFormatting>
        <x14:conditionalFormatting xmlns:xm="http://schemas.microsoft.com/office/excel/2006/main">
          <x14:cfRule type="dataBar" id="{D5F76281-28BF-4666-A030-0C515B1A96F0}">
            <x14:dataBar minLength="0" maxLength="100" border="1" negativeBarBorderColorSameAsPositive="0">
              <x14:cfvo type="autoMin"/>
              <x14:cfvo type="autoMax"/>
              <x14:borderColor rgb="FF638EC6"/>
              <x14:negativeFillColor rgb="FFFF0000"/>
              <x14:negativeBorderColor rgb="FFFF0000"/>
              <x14:axisColor rgb="FF000000"/>
            </x14:dataBar>
          </x14:cfRule>
          <xm:sqref>B58</xm:sqref>
        </x14:conditionalFormatting>
        <x14:conditionalFormatting xmlns:xm="http://schemas.microsoft.com/office/excel/2006/main">
          <x14:cfRule type="dataBar" id="{40EB3340-0DDE-4362-BA9F-16FD586A20BA}">
            <x14:dataBar minLength="0" maxLength="100" border="1" negativeBarBorderColorSameAsPositive="0">
              <x14:cfvo type="autoMin"/>
              <x14:cfvo type="autoMax"/>
              <x14:borderColor rgb="FF638EC6"/>
              <x14:negativeFillColor rgb="FFFF0000"/>
              <x14:negativeBorderColor rgb="FFFF0000"/>
              <x14:axisColor rgb="FF000000"/>
            </x14:dataBar>
          </x14:cfRule>
          <xm:sqref>B60:B61</xm:sqref>
        </x14:conditionalFormatting>
        <x14:conditionalFormatting xmlns:xm="http://schemas.microsoft.com/office/excel/2006/main">
          <x14:cfRule type="dataBar" id="{0A6E2BBC-868F-4B43-A2AA-69114AE694B5}">
            <x14:dataBar minLength="0" maxLength="100" border="1" negativeBarBorderColorSameAsPositive="0">
              <x14:cfvo type="autoMin"/>
              <x14:cfvo type="autoMax"/>
              <x14:borderColor rgb="FF638EC6"/>
              <x14:negativeFillColor rgb="FFFF0000"/>
              <x14:negativeBorderColor rgb="FFFF0000"/>
              <x14:axisColor rgb="FF000000"/>
            </x14:dataBar>
          </x14:cfRule>
          <xm:sqref>B67:B68 B65</xm:sqref>
        </x14:conditionalFormatting>
        <x14:conditionalFormatting xmlns:xm="http://schemas.microsoft.com/office/excel/2006/main">
          <x14:cfRule type="dataBar" id="{23DBEDFB-65E3-46A6-A198-1024A34EE269}">
            <x14:dataBar minLength="0" maxLength="100" border="1" negativeBarBorderColorSameAsPositive="0">
              <x14:cfvo type="autoMin"/>
              <x14:cfvo type="autoMax"/>
              <x14:borderColor rgb="FF638EC6"/>
              <x14:negativeFillColor rgb="FFFF0000"/>
              <x14:negativeBorderColor rgb="FFFF0000"/>
              <x14:axisColor rgb="FF000000"/>
            </x14:dataBar>
          </x14:cfRule>
          <xm:sqref>B38</xm:sqref>
        </x14:conditionalFormatting>
        <x14:conditionalFormatting xmlns:xm="http://schemas.microsoft.com/office/excel/2006/main">
          <x14:cfRule type="dataBar" id="{860F3DC6-340A-4E3C-887C-37237DD34C1C}">
            <x14:dataBar minLength="0" maxLength="100" border="1" negativeBarBorderColorSameAsPositive="0">
              <x14:cfvo type="autoMin"/>
              <x14:cfvo type="autoMax"/>
              <x14:borderColor rgb="FF638EC6"/>
              <x14:negativeFillColor rgb="FFFF0000"/>
              <x14:negativeBorderColor rgb="FFFF0000"/>
              <x14:axisColor rgb="FF000000"/>
            </x14:dataBar>
          </x14:cfRule>
          <xm:sqref>B48</xm:sqref>
        </x14:conditionalFormatting>
        <x14:conditionalFormatting xmlns:xm="http://schemas.microsoft.com/office/excel/2006/main">
          <x14:cfRule type="dataBar" id="{63CE6FD4-D38C-4005-AD83-196F79A371FC}">
            <x14:dataBar minLength="0" maxLength="100" border="1" negativeBarBorderColorSameAsPositive="0">
              <x14:cfvo type="autoMin"/>
              <x14:cfvo type="autoMax"/>
              <x14:borderColor rgb="FF638EC6"/>
              <x14:negativeFillColor rgb="FFFF0000"/>
              <x14:negativeBorderColor rgb="FFFF0000"/>
              <x14:axisColor rgb="FF000000"/>
            </x14:dataBar>
          </x14:cfRule>
          <xm:sqref>B63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A171"/>
  <sheetViews>
    <sheetView showGridLines="0" view="pageBreakPreview" topLeftCell="A10" zoomScaleNormal="70" zoomScaleSheetLayoutView="100" workbookViewId="0">
      <selection activeCell="D25" sqref="D25"/>
    </sheetView>
  </sheetViews>
  <sheetFormatPr defaultRowHeight="12.75" x14ac:dyDescent="0.25"/>
  <cols>
    <col min="1" max="3" width="4.3984375" customWidth="1"/>
    <col min="4" max="4" width="9.265625" customWidth="1"/>
    <col min="5" max="5" width="16.46484375" customWidth="1"/>
    <col min="6" max="6" width="28.1328125" customWidth="1"/>
    <col min="7" max="7" width="12.73046875" customWidth="1"/>
    <col min="8" max="8" width="6.3984375" customWidth="1"/>
    <col min="9" max="9" width="6.265625" customWidth="1"/>
    <col min="10" max="10" width="7.265625" customWidth="1"/>
    <col min="11" max="11" width="7" customWidth="1"/>
    <col min="12" max="14" width="6.1328125" customWidth="1"/>
    <col min="15" max="15" width="3.73046875" customWidth="1"/>
    <col min="16" max="16" width="11.1328125" customWidth="1"/>
    <col min="17" max="17" width="45" customWidth="1"/>
    <col min="18" max="43" width="7.86328125" customWidth="1"/>
  </cols>
  <sheetData>
    <row r="1" spans="1:40" ht="16.5" customHeight="1" x14ac:dyDescent="0.25">
      <c r="B1" s="200"/>
      <c r="C1" s="118" t="s">
        <v>108</v>
      </c>
      <c r="D1" s="7"/>
      <c r="E1" s="57"/>
      <c r="F1" s="57"/>
      <c r="G1" s="202" t="s">
        <v>224</v>
      </c>
      <c r="H1" s="203"/>
      <c r="I1" s="203"/>
      <c r="J1" s="203"/>
      <c r="K1" s="203"/>
      <c r="L1" s="203"/>
      <c r="M1" s="203"/>
      <c r="N1" s="203"/>
    </row>
    <row r="2" spans="1:40" ht="18.75" customHeight="1" x14ac:dyDescent="0.25">
      <c r="B2" s="200"/>
      <c r="C2" s="204" t="s">
        <v>106</v>
      </c>
      <c r="D2" s="204"/>
      <c r="E2" s="204"/>
      <c r="F2" s="204"/>
      <c r="G2" s="204"/>
      <c r="H2" s="204"/>
      <c r="I2" s="204"/>
      <c r="J2" s="204"/>
      <c r="K2" s="204"/>
      <c r="L2" s="204"/>
      <c r="M2" s="204"/>
      <c r="N2" s="204"/>
      <c r="AA2" s="22"/>
      <c r="AB2" s="130"/>
      <c r="AC2" s="22"/>
    </row>
    <row r="3" spans="1:40" ht="14.25" customHeight="1" x14ac:dyDescent="0.25">
      <c r="B3" s="201"/>
      <c r="C3" s="205" t="s">
        <v>107</v>
      </c>
      <c r="D3" s="205"/>
      <c r="E3" s="205"/>
      <c r="F3" s="205"/>
      <c r="G3" s="205"/>
      <c r="H3" s="205"/>
      <c r="I3" s="205"/>
      <c r="J3" s="205"/>
      <c r="K3" s="205"/>
      <c r="L3" s="205"/>
      <c r="M3" s="205"/>
      <c r="N3" s="205"/>
      <c r="W3" s="26"/>
      <c r="X3" s="26"/>
      <c r="Y3" s="26"/>
      <c r="Z3" s="26"/>
      <c r="AA3" s="7"/>
      <c r="AB3" s="7"/>
      <c r="AC3" s="7"/>
    </row>
    <row r="4" spans="1:40" ht="14.25" customHeight="1" x14ac:dyDescent="0.25">
      <c r="A4" s="206"/>
      <c r="B4" s="206"/>
      <c r="C4" s="58"/>
      <c r="D4" s="58"/>
      <c r="E4" s="58"/>
      <c r="F4" s="58"/>
      <c r="G4" s="59"/>
      <c r="H4" s="60"/>
      <c r="I4" s="207" t="s">
        <v>61</v>
      </c>
      <c r="J4" s="208"/>
      <c r="K4" s="208"/>
      <c r="L4" s="208"/>
      <c r="M4" s="208"/>
      <c r="N4" s="208"/>
      <c r="O4" s="24"/>
      <c r="P4" s="25"/>
      <c r="Q4" s="26"/>
      <c r="R4" s="26"/>
      <c r="S4" s="26"/>
      <c r="T4" s="26"/>
      <c r="U4" s="26"/>
      <c r="V4" s="26"/>
      <c r="W4" s="26"/>
      <c r="X4" s="26"/>
      <c r="Y4" s="26"/>
      <c r="Z4" s="26"/>
      <c r="AA4" s="7"/>
      <c r="AB4" s="7"/>
      <c r="AC4" s="7"/>
    </row>
    <row r="5" spans="1:40" ht="15" customHeight="1" x14ac:dyDescent="0.25">
      <c r="A5" s="43"/>
      <c r="B5" s="195"/>
      <c r="C5" s="58"/>
      <c r="D5" s="196" t="s">
        <v>60</v>
      </c>
      <c r="E5" s="196"/>
      <c r="F5" s="196"/>
      <c r="G5" s="60"/>
      <c r="H5" s="60"/>
      <c r="I5" s="60"/>
      <c r="J5" s="60"/>
      <c r="K5" s="60"/>
      <c r="L5" s="60"/>
      <c r="M5" s="60"/>
      <c r="N5" s="60"/>
      <c r="O5" s="24"/>
      <c r="P5" s="25"/>
      <c r="Q5" s="26"/>
      <c r="R5" s="26"/>
      <c r="S5" s="26"/>
      <c r="T5" s="26"/>
      <c r="U5" s="26"/>
      <c r="V5" s="26"/>
      <c r="W5" s="25"/>
      <c r="X5" s="25"/>
      <c r="Y5" s="25"/>
      <c r="Z5" s="25"/>
      <c r="AA5" s="7"/>
      <c r="AB5" s="7"/>
      <c r="AC5" s="7"/>
    </row>
    <row r="6" spans="1:40" ht="15.75" customHeight="1" x14ac:dyDescent="0.25">
      <c r="A6" s="43"/>
      <c r="B6" s="195"/>
      <c r="C6" s="58"/>
      <c r="D6" s="58"/>
      <c r="E6" s="58"/>
      <c r="F6" s="61" t="s">
        <v>28</v>
      </c>
      <c r="G6" s="197"/>
      <c r="H6" s="197"/>
      <c r="I6" s="197"/>
      <c r="J6" s="197"/>
      <c r="K6" s="197"/>
      <c r="L6" s="197"/>
      <c r="M6" s="197"/>
      <c r="N6" s="197"/>
      <c r="O6" s="25"/>
      <c r="P6" s="25"/>
      <c r="Q6" s="25"/>
      <c r="R6" s="25"/>
      <c r="S6" s="25"/>
      <c r="T6" s="25"/>
      <c r="U6" s="25"/>
      <c r="V6" s="25"/>
      <c r="W6" s="25"/>
      <c r="X6" s="25"/>
      <c r="Y6" s="25"/>
      <c r="Z6" s="25"/>
      <c r="AA6" s="7"/>
      <c r="AB6" s="7"/>
      <c r="AC6" s="7"/>
    </row>
    <row r="7" spans="1:40" ht="16.5" customHeight="1" x14ac:dyDescent="0.25">
      <c r="A7" s="149"/>
      <c r="B7" s="195"/>
      <c r="C7" s="58"/>
      <c r="D7" s="58"/>
      <c r="E7" s="58"/>
      <c r="F7" s="62" t="s">
        <v>1</v>
      </c>
      <c r="G7" s="198"/>
      <c r="H7" s="197"/>
      <c r="I7" s="197"/>
      <c r="J7" s="197"/>
      <c r="K7" s="197"/>
      <c r="L7" s="197"/>
      <c r="M7" s="197"/>
      <c r="N7" s="197"/>
      <c r="O7" s="25"/>
      <c r="P7" s="25"/>
      <c r="Q7" s="25"/>
      <c r="R7" s="25"/>
      <c r="S7" s="25"/>
      <c r="T7" s="25"/>
      <c r="U7" s="25"/>
      <c r="V7" s="25"/>
      <c r="W7" s="25"/>
      <c r="X7" s="25"/>
      <c r="Y7" s="25"/>
      <c r="Z7" s="25"/>
      <c r="AA7" s="7"/>
      <c r="AB7" s="7"/>
      <c r="AC7" s="7"/>
    </row>
    <row r="8" spans="1:40" ht="14.25" customHeight="1" x14ac:dyDescent="0.25">
      <c r="A8" s="41"/>
      <c r="B8" s="42"/>
      <c r="C8" s="58"/>
      <c r="D8" s="58"/>
      <c r="E8" s="58"/>
      <c r="F8" s="62" t="s">
        <v>29</v>
      </c>
      <c r="G8" s="197"/>
      <c r="H8" s="197"/>
      <c r="I8" s="197"/>
      <c r="J8" s="197"/>
      <c r="K8" s="197"/>
      <c r="L8" s="197"/>
      <c r="M8" s="197"/>
      <c r="N8" s="197"/>
      <c r="O8" s="25"/>
      <c r="P8" s="25"/>
      <c r="Q8" s="25"/>
      <c r="R8" s="25"/>
      <c r="S8" s="25"/>
      <c r="T8" s="25"/>
      <c r="U8" s="25"/>
      <c r="V8" s="25"/>
      <c r="W8" s="25"/>
      <c r="X8" s="25"/>
      <c r="Y8" s="25"/>
      <c r="Z8" s="25"/>
      <c r="AA8" s="7"/>
      <c r="AB8" s="7"/>
      <c r="AC8" s="7"/>
    </row>
    <row r="9" spans="1:40" ht="15.75" customHeight="1" x14ac:dyDescent="0.25">
      <c r="A9" s="41"/>
      <c r="B9" s="42"/>
      <c r="C9" s="58"/>
      <c r="D9" s="59"/>
      <c r="E9" s="59"/>
      <c r="F9" s="63" t="s">
        <v>86</v>
      </c>
      <c r="G9" s="199" t="s">
        <v>89</v>
      </c>
      <c r="H9" s="199"/>
      <c r="I9" s="199"/>
      <c r="J9" s="199"/>
      <c r="K9" s="199"/>
      <c r="L9" s="199"/>
      <c r="M9" s="199"/>
      <c r="N9" s="199"/>
      <c r="O9" s="12"/>
      <c r="P9" s="32"/>
      <c r="Q9" s="25"/>
      <c r="R9" s="25"/>
      <c r="S9" s="25"/>
      <c r="T9" s="25"/>
      <c r="U9" s="25"/>
      <c r="V9" s="25"/>
      <c r="W9" s="25"/>
      <c r="X9" s="25"/>
      <c r="Y9" s="25"/>
      <c r="Z9" s="25"/>
      <c r="AA9" s="7"/>
      <c r="AB9" s="7"/>
      <c r="AC9" s="7"/>
    </row>
    <row r="10" spans="1:40" ht="18" customHeight="1" x14ac:dyDescent="0.25">
      <c r="A10" s="150"/>
      <c r="B10" s="151"/>
      <c r="C10" s="60"/>
      <c r="D10" s="60"/>
      <c r="E10" s="60"/>
      <c r="F10" s="60"/>
      <c r="G10" s="60"/>
      <c r="H10" s="59" t="s">
        <v>87</v>
      </c>
      <c r="I10" s="60"/>
      <c r="J10" s="64" t="s">
        <v>88</v>
      </c>
      <c r="K10" s="209" t="s">
        <v>90</v>
      </c>
      <c r="L10" s="209"/>
      <c r="M10" s="209"/>
      <c r="N10" s="199"/>
      <c r="O10" s="12"/>
      <c r="P10" s="32"/>
      <c r="Q10" s="25"/>
      <c r="R10" s="25"/>
      <c r="S10" s="25"/>
      <c r="T10" s="25"/>
      <c r="U10" s="25"/>
      <c r="V10" s="25"/>
      <c r="W10" s="25"/>
      <c r="X10" s="25"/>
      <c r="Y10" s="25"/>
      <c r="Z10" s="25"/>
      <c r="AA10" s="7"/>
      <c r="AB10" s="7"/>
      <c r="AC10" s="7"/>
    </row>
    <row r="11" spans="1:40" ht="12.75" customHeight="1" x14ac:dyDescent="0.25">
      <c r="A11" s="210"/>
      <c r="B11" s="210"/>
      <c r="C11" s="211" t="s">
        <v>284</v>
      </c>
      <c r="D11" s="211"/>
      <c r="E11" s="211"/>
      <c r="F11" s="211"/>
      <c r="G11" s="211"/>
      <c r="H11" s="23"/>
      <c r="I11" s="23"/>
      <c r="J11" s="23"/>
      <c r="K11" s="23"/>
      <c r="L11" s="92"/>
      <c r="M11" s="92"/>
      <c r="O11" s="25"/>
      <c r="P11" s="25"/>
      <c r="Q11" s="25"/>
      <c r="R11" s="25"/>
      <c r="S11" s="25"/>
      <c r="T11" s="25"/>
      <c r="U11" s="25"/>
      <c r="V11" s="25"/>
      <c r="W11" s="25"/>
      <c r="X11" s="25"/>
      <c r="Y11" s="25"/>
      <c r="Z11" s="25"/>
      <c r="AA11" s="27"/>
      <c r="AB11" s="27"/>
      <c r="AC11" s="27"/>
    </row>
    <row r="12" spans="1:40" ht="12.75" customHeight="1" x14ac:dyDescent="0.25">
      <c r="A12" s="210"/>
      <c r="B12" s="210"/>
      <c r="C12" s="212" t="s">
        <v>286</v>
      </c>
      <c r="D12" s="212"/>
      <c r="E12" s="212"/>
      <c r="F12" s="212"/>
      <c r="G12" s="212"/>
      <c r="H12" s="23"/>
      <c r="I12" s="23"/>
      <c r="J12" s="23"/>
      <c r="K12" s="23"/>
      <c r="L12" s="92"/>
      <c r="M12" s="92"/>
      <c r="O12" s="25"/>
      <c r="P12" s="25"/>
      <c r="Q12" s="25"/>
      <c r="R12" s="25"/>
      <c r="S12" s="25"/>
      <c r="T12" s="25"/>
      <c r="U12" s="25"/>
      <c r="V12" s="25"/>
      <c r="W12" s="25"/>
      <c r="X12" s="25"/>
      <c r="Y12" s="25"/>
      <c r="Z12" s="25"/>
      <c r="AA12" s="27"/>
      <c r="AB12" s="27"/>
      <c r="AC12" s="27"/>
    </row>
    <row r="13" spans="1:40" ht="12.75" customHeight="1" x14ac:dyDescent="0.25">
      <c r="A13" s="210"/>
      <c r="B13" s="210"/>
      <c r="C13" s="65"/>
      <c r="D13" s="65"/>
      <c r="E13" s="65"/>
      <c r="F13" s="65"/>
      <c r="G13" s="65"/>
      <c r="H13" s="65"/>
      <c r="I13" s="65"/>
      <c r="J13" s="65"/>
      <c r="K13" s="65"/>
      <c r="L13" s="65"/>
      <c r="M13" s="65"/>
      <c r="N13" s="60"/>
      <c r="O13" s="25"/>
      <c r="P13" s="25"/>
      <c r="Q13" s="25"/>
      <c r="R13" s="25"/>
      <c r="S13" s="25"/>
      <c r="T13" s="25"/>
      <c r="U13" s="25"/>
      <c r="V13" s="25"/>
      <c r="W13" s="25"/>
      <c r="X13" s="25"/>
      <c r="Y13" s="25"/>
      <c r="Z13" s="25"/>
      <c r="AA13" s="7"/>
      <c r="AB13" s="7"/>
      <c r="AC13" s="7"/>
    </row>
    <row r="14" spans="1:40" ht="13.5" customHeight="1" x14ac:dyDescent="0.25">
      <c r="A14" s="213"/>
      <c r="B14" s="213"/>
      <c r="C14" s="214" t="s">
        <v>24</v>
      </c>
      <c r="D14" s="214"/>
      <c r="E14" s="215" t="s">
        <v>336</v>
      </c>
      <c r="F14" s="215"/>
      <c r="G14" s="66"/>
      <c r="H14" s="67"/>
      <c r="I14" s="67"/>
      <c r="J14" s="67"/>
      <c r="K14" s="67"/>
      <c r="L14" s="67"/>
      <c r="M14" s="67"/>
      <c r="N14" s="68"/>
      <c r="O14" s="25"/>
      <c r="P14" s="25"/>
      <c r="Q14" s="25"/>
      <c r="R14" s="25"/>
      <c r="S14" s="25"/>
      <c r="T14" s="25"/>
      <c r="U14" s="25"/>
      <c r="V14" s="25"/>
      <c r="W14" s="25"/>
      <c r="X14" s="25"/>
      <c r="Y14" s="25"/>
      <c r="Z14" s="25"/>
      <c r="AA14" s="8"/>
      <c r="AB14" s="8"/>
      <c r="AC14" s="8"/>
      <c r="AD14" s="8"/>
      <c r="AE14" s="8"/>
      <c r="AF14" s="8"/>
      <c r="AG14" s="8"/>
      <c r="AH14" s="1"/>
      <c r="AI14" s="2"/>
      <c r="AJ14" s="2"/>
      <c r="AK14" s="2"/>
      <c r="AL14" s="3"/>
      <c r="AM14" s="4"/>
      <c r="AN14" s="4"/>
    </row>
    <row r="15" spans="1:40" ht="17.25" customHeight="1" x14ac:dyDescent="0.25">
      <c r="A15" s="213"/>
      <c r="B15" s="213"/>
      <c r="C15" s="214" t="s">
        <v>25</v>
      </c>
      <c r="D15" s="214"/>
      <c r="E15" s="216" t="s">
        <v>26</v>
      </c>
      <c r="F15" s="216"/>
      <c r="G15" s="66"/>
      <c r="H15" s="67"/>
      <c r="I15" s="67"/>
      <c r="J15" s="67"/>
      <c r="K15" s="67"/>
      <c r="L15" s="67"/>
      <c r="M15" s="67"/>
      <c r="N15" s="68"/>
      <c r="O15" s="25"/>
      <c r="P15" s="25"/>
      <c r="Q15" s="25"/>
      <c r="R15" s="25"/>
      <c r="S15" s="25"/>
      <c r="T15" s="25"/>
      <c r="U15" s="25"/>
      <c r="V15" s="25"/>
      <c r="W15" s="25"/>
      <c r="X15" s="25"/>
      <c r="Y15" s="25"/>
      <c r="Z15" s="25"/>
      <c r="AA15" s="8"/>
      <c r="AB15" s="8"/>
      <c r="AC15" s="8"/>
      <c r="AD15" s="8"/>
      <c r="AE15" s="8"/>
      <c r="AF15" s="8"/>
      <c r="AG15" s="8"/>
      <c r="AH15" s="1"/>
      <c r="AI15" s="2"/>
      <c r="AJ15" s="2"/>
      <c r="AK15" s="2"/>
      <c r="AL15" s="3"/>
      <c r="AM15" s="4"/>
      <c r="AN15" s="4"/>
    </row>
    <row r="16" spans="1:40" ht="3.75" customHeight="1" x14ac:dyDescent="0.2">
      <c r="A16" s="213"/>
      <c r="B16" s="213"/>
      <c r="E16" s="8"/>
      <c r="F16" s="8"/>
      <c r="G16" s="8"/>
      <c r="H16" s="8"/>
      <c r="I16" s="8"/>
      <c r="J16" s="8"/>
      <c r="K16" s="8"/>
      <c r="L16" s="8"/>
      <c r="M16" s="8"/>
      <c r="N16" s="13"/>
      <c r="O16" s="25"/>
      <c r="P16" s="25"/>
      <c r="Q16" s="25"/>
      <c r="R16" s="25"/>
      <c r="S16" s="25"/>
      <c r="T16" s="25"/>
      <c r="U16" s="25"/>
      <c r="V16" s="25"/>
      <c r="W16" s="25"/>
      <c r="X16" s="25"/>
      <c r="Y16" s="25"/>
      <c r="Z16" s="25"/>
      <c r="AA16" s="8"/>
      <c r="AB16" s="8"/>
      <c r="AC16" s="8"/>
      <c r="AD16" s="8"/>
      <c r="AE16" s="8"/>
      <c r="AF16" s="8"/>
      <c r="AG16" s="8"/>
      <c r="AH16" s="1"/>
      <c r="AI16" s="2"/>
      <c r="AJ16" s="2"/>
      <c r="AK16" s="2"/>
      <c r="AL16" s="3"/>
      <c r="AM16" s="4"/>
      <c r="AN16" s="4"/>
    </row>
    <row r="17" spans="1:26" ht="24" customHeight="1" x14ac:dyDescent="0.25">
      <c r="A17" s="152"/>
      <c r="B17" s="153"/>
      <c r="C17" s="224" t="s">
        <v>0</v>
      </c>
      <c r="D17" s="225"/>
      <c r="E17" s="226"/>
      <c r="F17" s="224" t="s">
        <v>15</v>
      </c>
      <c r="G17" s="226"/>
      <c r="H17" s="69" t="s">
        <v>2</v>
      </c>
      <c r="I17" s="69" t="s">
        <v>27</v>
      </c>
      <c r="J17" s="70" t="s">
        <v>33</v>
      </c>
      <c r="K17" s="71" t="s">
        <v>96</v>
      </c>
      <c r="L17" s="227" t="s">
        <v>110</v>
      </c>
      <c r="M17" s="228"/>
      <c r="N17" s="229"/>
      <c r="O17" s="25"/>
      <c r="P17" s="25"/>
      <c r="Q17" s="25"/>
      <c r="R17" s="25"/>
      <c r="S17" s="25"/>
      <c r="T17" s="25"/>
      <c r="U17" s="25"/>
      <c r="V17" s="25"/>
      <c r="W17" s="25"/>
      <c r="X17" s="25"/>
      <c r="Y17" s="25"/>
      <c r="Z17" s="25"/>
    </row>
    <row r="18" spans="1:26" ht="15" customHeight="1" x14ac:dyDescent="0.25">
      <c r="A18" s="230"/>
      <c r="B18" s="231"/>
      <c r="C18" s="232">
        <v>1</v>
      </c>
      <c r="D18" s="104"/>
      <c r="E18" s="105"/>
      <c r="F18" s="235" t="s">
        <v>320</v>
      </c>
      <c r="G18" s="236"/>
      <c r="H18" s="237">
        <f>MAX(I18:I25)</f>
        <v>3</v>
      </c>
      <c r="I18" s="72" t="str">
        <f>VLOOKUP($G$1,$Q$91:$AZ$123,2,FALSE)</f>
        <v>―</v>
      </c>
      <c r="J18" s="73"/>
      <c r="K18" s="16" t="str">
        <f>IF(J18="○",I18,"")</f>
        <v/>
      </c>
      <c r="L18" s="241"/>
      <c r="M18" s="242"/>
      <c r="N18" s="243"/>
      <c r="O18" s="25"/>
      <c r="P18" s="25"/>
      <c r="Q18" s="25"/>
      <c r="R18" s="25"/>
      <c r="S18" s="25"/>
      <c r="T18" s="25"/>
      <c r="U18" s="25"/>
      <c r="V18" s="25"/>
      <c r="W18" s="25"/>
      <c r="X18" s="25"/>
      <c r="Y18" s="25"/>
      <c r="Z18" s="25"/>
    </row>
    <row r="19" spans="1:26" ht="15" customHeight="1" x14ac:dyDescent="0.25">
      <c r="A19" s="230"/>
      <c r="B19" s="231"/>
      <c r="C19" s="233"/>
      <c r="F19" s="412" t="s">
        <v>319</v>
      </c>
      <c r="G19" s="413"/>
      <c r="H19" s="238"/>
      <c r="I19" s="190" t="str">
        <f>VLOOKUP($G$1,$Q$91:$AZ$123,3,FALSE)</f>
        <v>―</v>
      </c>
      <c r="J19" s="73"/>
      <c r="K19" s="191" t="str">
        <f>IF(J19="○",I19,"")</f>
        <v/>
      </c>
      <c r="L19" s="246"/>
      <c r="M19" s="247"/>
      <c r="N19" s="248"/>
      <c r="O19" s="25"/>
      <c r="P19" s="25"/>
      <c r="Q19" s="25"/>
      <c r="R19" s="25"/>
      <c r="S19" s="25"/>
      <c r="T19" s="25"/>
      <c r="U19" s="25"/>
      <c r="V19" s="25"/>
      <c r="W19" s="25"/>
      <c r="X19" s="25"/>
      <c r="Y19" s="25"/>
      <c r="Z19" s="25"/>
    </row>
    <row r="20" spans="1:26" ht="15" customHeight="1" x14ac:dyDescent="0.25">
      <c r="A20" s="230"/>
      <c r="B20" s="231"/>
      <c r="C20" s="233"/>
      <c r="F20" s="412" t="str">
        <f>IF($H$18=3,E131,IF($H$18=4,F131))</f>
        <v>80点以上</v>
      </c>
      <c r="G20" s="413"/>
      <c r="H20" s="238"/>
      <c r="I20" s="190">
        <f>VLOOKUP($G$1,$Q$91:$AZ$123,4,FALSE)</f>
        <v>3</v>
      </c>
      <c r="J20" s="73"/>
      <c r="K20" s="191" t="str">
        <f>IF(J20="○",I20,"")</f>
        <v/>
      </c>
      <c r="L20" s="246"/>
      <c r="M20" s="247"/>
      <c r="N20" s="248"/>
      <c r="O20" s="25"/>
      <c r="P20" s="25"/>
      <c r="Q20" s="25"/>
      <c r="R20" s="25"/>
      <c r="S20" s="25"/>
      <c r="T20" s="25"/>
      <c r="U20" s="25"/>
      <c r="V20" s="25"/>
      <c r="W20" s="25"/>
      <c r="X20" s="25"/>
      <c r="Y20" s="25"/>
      <c r="Z20" s="25"/>
    </row>
    <row r="21" spans="1:26" ht="15" customHeight="1" x14ac:dyDescent="0.25">
      <c r="A21" s="230"/>
      <c r="B21" s="231"/>
      <c r="C21" s="233"/>
      <c r="D21" s="217" t="s">
        <v>150</v>
      </c>
      <c r="E21" s="218"/>
      <c r="F21" s="333" t="str">
        <f>IF($H$18=3,E132,IF($H$18=4,F132))</f>
        <v>78点以上80点未満</v>
      </c>
      <c r="G21" s="334"/>
      <c r="H21" s="239"/>
      <c r="I21" s="74">
        <f>VLOOKUP($G$1,$Q$91:$AZ$123,5,FALSE)</f>
        <v>2.5</v>
      </c>
      <c r="J21" s="73"/>
      <c r="K21" s="83" t="str">
        <f t="shared" ref="K21:K66" si="0">IF(J21="○",I21,"")</f>
        <v/>
      </c>
      <c r="L21" s="221" t="s">
        <v>93</v>
      </c>
      <c r="M21" s="222"/>
      <c r="N21" s="223"/>
      <c r="O21" s="25"/>
      <c r="P21" s="25"/>
      <c r="Q21" s="33"/>
      <c r="R21" s="33"/>
      <c r="S21" s="33"/>
      <c r="T21" s="33"/>
      <c r="U21" s="33"/>
      <c r="V21" s="33"/>
      <c r="W21" s="33"/>
      <c r="X21" s="33"/>
      <c r="Y21" s="33"/>
      <c r="Z21" s="33"/>
    </row>
    <row r="22" spans="1:26" ht="15" customHeight="1" x14ac:dyDescent="0.25">
      <c r="A22" s="230"/>
      <c r="B22" s="231"/>
      <c r="C22" s="233"/>
      <c r="D22" s="110" t="s">
        <v>181</v>
      </c>
      <c r="E22" s="111" t="s">
        <v>152</v>
      </c>
      <c r="F22" s="333" t="str">
        <f>IF($H$18=3,E133,IF($H$18=4,F133))</f>
        <v>76点以上78点未満</v>
      </c>
      <c r="G22" s="334"/>
      <c r="H22" s="239"/>
      <c r="I22" s="74">
        <f>VLOOKUP($G$1,$Q$91:$AZ$123,6,FALSE)</f>
        <v>2</v>
      </c>
      <c r="J22" s="73"/>
      <c r="K22" s="83" t="str">
        <f t="shared" si="0"/>
        <v/>
      </c>
      <c r="L22" s="221"/>
      <c r="M22" s="222"/>
      <c r="N22" s="223"/>
      <c r="O22" s="12"/>
      <c r="P22" s="39"/>
      <c r="Q22" s="12"/>
      <c r="R22" s="33"/>
      <c r="S22" s="33"/>
      <c r="T22" s="33"/>
      <c r="U22" s="33"/>
      <c r="V22" s="33"/>
      <c r="W22" s="33"/>
      <c r="X22" s="33"/>
      <c r="Y22" s="33"/>
      <c r="Z22" s="33"/>
    </row>
    <row r="23" spans="1:26" ht="15" customHeight="1" x14ac:dyDescent="0.25">
      <c r="A23" s="230"/>
      <c r="B23" s="231"/>
      <c r="C23" s="233"/>
      <c r="F23" s="333" t="str">
        <f>IF($H$18=3,E134,IF($H$18=4,F134))</f>
        <v>74点以上76点未満</v>
      </c>
      <c r="G23" s="334"/>
      <c r="H23" s="239"/>
      <c r="I23" s="74">
        <f>VLOOKUP($G$1,$Q$91:$AZ$123,7,FALSE)</f>
        <v>1.5</v>
      </c>
      <c r="J23" s="73"/>
      <c r="K23" s="83" t="str">
        <f t="shared" si="0"/>
        <v/>
      </c>
      <c r="L23" s="246"/>
      <c r="M23" s="247"/>
      <c r="N23" s="248"/>
      <c r="O23" s="12"/>
      <c r="P23" s="34"/>
      <c r="Q23" s="12"/>
      <c r="R23" s="33"/>
      <c r="S23" s="33"/>
      <c r="T23" s="33"/>
      <c r="U23" s="33"/>
      <c r="V23" s="33"/>
      <c r="W23" s="33"/>
      <c r="X23" s="33"/>
      <c r="Y23" s="33"/>
      <c r="Z23" s="33"/>
    </row>
    <row r="24" spans="1:26" ht="15" customHeight="1" x14ac:dyDescent="0.25">
      <c r="A24" s="230"/>
      <c r="B24" s="231"/>
      <c r="C24" s="233"/>
      <c r="D24" s="106"/>
      <c r="E24" s="107"/>
      <c r="F24" s="333" t="str">
        <f>IF($H$18=3,E135,IF($H$18=4,F135))</f>
        <v>72点以上74点未満</v>
      </c>
      <c r="G24" s="334"/>
      <c r="H24" s="239"/>
      <c r="I24" s="74">
        <f>VLOOKUP($G$1,$Q$91:$AZ$123,8,FALSE)</f>
        <v>1</v>
      </c>
      <c r="J24" s="73"/>
      <c r="K24" s="83" t="str">
        <f t="shared" si="0"/>
        <v/>
      </c>
      <c r="L24" s="249" t="s">
        <v>92</v>
      </c>
      <c r="M24" s="250"/>
      <c r="N24" s="251"/>
      <c r="O24" s="25"/>
      <c r="P24" s="32"/>
      <c r="Q24" s="33"/>
      <c r="R24" s="33"/>
      <c r="S24" s="33"/>
      <c r="T24" s="33"/>
      <c r="U24" s="33"/>
      <c r="V24" s="33"/>
      <c r="W24" s="33"/>
      <c r="X24" s="33"/>
      <c r="Y24" s="33"/>
      <c r="Z24" s="33"/>
    </row>
    <row r="25" spans="1:26" ht="15" customHeight="1" x14ac:dyDescent="0.25">
      <c r="A25" s="230"/>
      <c r="B25" s="231"/>
      <c r="C25" s="234"/>
      <c r="D25" s="108"/>
      <c r="E25" s="109"/>
      <c r="F25" s="252" t="s">
        <v>85</v>
      </c>
      <c r="G25" s="253"/>
      <c r="H25" s="240"/>
      <c r="I25" s="75">
        <v>0</v>
      </c>
      <c r="J25" s="76"/>
      <c r="K25" s="84" t="str">
        <f t="shared" si="0"/>
        <v/>
      </c>
      <c r="L25" s="254" t="s">
        <v>91</v>
      </c>
      <c r="M25" s="255"/>
      <c r="N25" s="256"/>
      <c r="O25" s="12"/>
      <c r="P25" s="26"/>
      <c r="Q25" s="33"/>
      <c r="R25" s="33"/>
      <c r="S25" s="33"/>
      <c r="T25" s="33"/>
      <c r="U25" s="33"/>
      <c r="V25" s="33"/>
      <c r="W25" s="33"/>
      <c r="X25" s="33"/>
      <c r="Y25" s="33"/>
      <c r="Z25" s="33"/>
    </row>
    <row r="26" spans="1:26" ht="18" customHeight="1" x14ac:dyDescent="0.25">
      <c r="A26" s="267"/>
      <c r="B26" s="231"/>
      <c r="C26" s="232">
        <v>2</v>
      </c>
      <c r="D26" s="268" t="s">
        <v>7</v>
      </c>
      <c r="E26" s="269"/>
      <c r="F26" s="274" t="s">
        <v>240</v>
      </c>
      <c r="G26" s="275"/>
      <c r="H26" s="276">
        <f>MAX(I26:I28)</f>
        <v>2</v>
      </c>
      <c r="I26" s="72">
        <f>VLOOKUP($G$1,$Q$91:$AZ$123,9,FALSE)</f>
        <v>2</v>
      </c>
      <c r="J26" s="77"/>
      <c r="K26" s="16" t="str">
        <f t="shared" si="0"/>
        <v/>
      </c>
      <c r="L26" s="257" t="s">
        <v>71</v>
      </c>
      <c r="M26" s="258"/>
      <c r="N26" s="259"/>
      <c r="O26" s="35"/>
      <c r="P26" s="38"/>
      <c r="Q26" s="33"/>
      <c r="R26" s="33"/>
      <c r="S26" s="33"/>
      <c r="T26" s="33"/>
      <c r="U26" s="33"/>
      <c r="V26" s="33"/>
      <c r="W26" s="33"/>
      <c r="X26" s="33"/>
      <c r="Y26" s="33"/>
      <c r="Z26" s="33"/>
    </row>
    <row r="27" spans="1:26" ht="18" customHeight="1" x14ac:dyDescent="0.25">
      <c r="A27" s="267"/>
      <c r="B27" s="231"/>
      <c r="C27" s="233"/>
      <c r="D27" s="270"/>
      <c r="E27" s="271"/>
      <c r="F27" s="263" t="s">
        <v>242</v>
      </c>
      <c r="G27" s="264"/>
      <c r="H27" s="277"/>
      <c r="I27" s="101">
        <f>VLOOKUP($G$1,$Q$91:$AZ$123,10,FALSE)</f>
        <v>1</v>
      </c>
      <c r="J27" s="102"/>
      <c r="K27" s="103" t="str">
        <f t="shared" si="0"/>
        <v/>
      </c>
      <c r="L27" s="260"/>
      <c r="M27" s="261"/>
      <c r="N27" s="262"/>
      <c r="O27" s="35"/>
      <c r="P27" s="38"/>
      <c r="Q27" s="33"/>
      <c r="R27" s="33"/>
      <c r="S27" s="33"/>
      <c r="T27" s="33"/>
      <c r="U27" s="33"/>
      <c r="V27" s="33"/>
      <c r="W27" s="33"/>
      <c r="X27" s="33"/>
      <c r="Y27" s="33"/>
      <c r="Z27" s="33"/>
    </row>
    <row r="28" spans="1:26" ht="15.75" customHeight="1" x14ac:dyDescent="0.25">
      <c r="A28" s="267"/>
      <c r="B28" s="231"/>
      <c r="C28" s="234"/>
      <c r="D28" s="272"/>
      <c r="E28" s="273"/>
      <c r="F28" s="265" t="s">
        <v>16</v>
      </c>
      <c r="G28" s="266"/>
      <c r="H28" s="278"/>
      <c r="I28" s="75">
        <v>0</v>
      </c>
      <c r="J28" s="76"/>
      <c r="K28" s="84" t="str">
        <f t="shared" si="0"/>
        <v/>
      </c>
      <c r="L28" s="254" t="s">
        <v>62</v>
      </c>
      <c r="M28" s="255"/>
      <c r="N28" s="256"/>
      <c r="O28" s="25"/>
      <c r="P28" s="25"/>
      <c r="Q28" s="35"/>
      <c r="R28" s="35"/>
      <c r="S28" s="35"/>
      <c r="T28" s="35"/>
      <c r="U28" s="35"/>
      <c r="V28" s="35"/>
      <c r="W28" s="35"/>
      <c r="X28" s="35"/>
      <c r="Y28" s="35"/>
      <c r="Z28" s="35"/>
    </row>
    <row r="29" spans="1:26" ht="17.25" customHeight="1" x14ac:dyDescent="0.25">
      <c r="A29" s="267"/>
      <c r="B29" s="231"/>
      <c r="C29" s="232">
        <v>3</v>
      </c>
      <c r="D29" s="268" t="s">
        <v>10</v>
      </c>
      <c r="E29" s="269"/>
      <c r="F29" s="274" t="s">
        <v>241</v>
      </c>
      <c r="G29" s="275"/>
      <c r="H29" s="276">
        <f>MAX(I29:I31)</f>
        <v>2</v>
      </c>
      <c r="I29" s="72">
        <f>VLOOKUP($G$1,$Q$91:$AZ$123,11,FALSE)</f>
        <v>2</v>
      </c>
      <c r="J29" s="77"/>
      <c r="K29" s="16" t="str">
        <f t="shared" ref="K29:K34" si="1">IF(J29="○",I29,"")</f>
        <v/>
      </c>
      <c r="L29" s="279" t="s">
        <v>72</v>
      </c>
      <c r="M29" s="280"/>
      <c r="N29" s="281"/>
      <c r="O29" s="11"/>
    </row>
    <row r="30" spans="1:26" ht="17.25" customHeight="1" x14ac:dyDescent="0.25">
      <c r="A30" s="267"/>
      <c r="B30" s="231"/>
      <c r="C30" s="233"/>
      <c r="D30" s="270"/>
      <c r="E30" s="271"/>
      <c r="F30" s="263" t="s">
        <v>243</v>
      </c>
      <c r="G30" s="264"/>
      <c r="H30" s="277"/>
      <c r="I30" s="101">
        <f>VLOOKUP($G$1,$Q$91:$AZ$123,12,FALSE)</f>
        <v>1</v>
      </c>
      <c r="J30" s="73"/>
      <c r="K30" s="83" t="str">
        <f t="shared" si="1"/>
        <v/>
      </c>
      <c r="L30" s="221"/>
      <c r="M30" s="222"/>
      <c r="N30" s="223"/>
    </row>
    <row r="31" spans="1:26" ht="16.5" customHeight="1" x14ac:dyDescent="0.25">
      <c r="A31" s="267"/>
      <c r="B31" s="231"/>
      <c r="C31" s="234"/>
      <c r="D31" s="272"/>
      <c r="E31" s="273"/>
      <c r="F31" s="265" t="s">
        <v>16</v>
      </c>
      <c r="G31" s="266"/>
      <c r="H31" s="278"/>
      <c r="I31" s="75">
        <v>0</v>
      </c>
      <c r="J31" s="73"/>
      <c r="K31" s="89" t="str">
        <f t="shared" si="1"/>
        <v/>
      </c>
      <c r="L31" s="254" t="s">
        <v>62</v>
      </c>
      <c r="M31" s="255"/>
      <c r="N31" s="256"/>
    </row>
    <row r="32" spans="1:26" ht="22.5" customHeight="1" x14ac:dyDescent="0.2">
      <c r="A32" s="267"/>
      <c r="B32" s="231"/>
      <c r="C32" s="232">
        <v>4</v>
      </c>
      <c r="D32" s="268" t="s">
        <v>8</v>
      </c>
      <c r="E32" s="269"/>
      <c r="F32" s="285" t="s">
        <v>188</v>
      </c>
      <c r="G32" s="286"/>
      <c r="H32" s="276">
        <f>MAX(I32:I34)</f>
        <v>0</v>
      </c>
      <c r="I32" s="72" t="str">
        <f>VLOOKUP($G$1,$Q$91:$AZ$123,13,FALSE)</f>
        <v>―</v>
      </c>
      <c r="J32" s="77"/>
      <c r="K32" s="16" t="str">
        <f t="shared" si="1"/>
        <v/>
      </c>
      <c r="L32" s="287" t="s">
        <v>81</v>
      </c>
      <c r="M32" s="288"/>
      <c r="N32" s="289"/>
    </row>
    <row r="33" spans="1:16" ht="22.5" customHeight="1" x14ac:dyDescent="0.25">
      <c r="A33" s="267"/>
      <c r="B33" s="231"/>
      <c r="C33" s="233"/>
      <c r="D33" s="270"/>
      <c r="E33" s="271"/>
      <c r="F33" s="290" t="s">
        <v>189</v>
      </c>
      <c r="G33" s="291"/>
      <c r="H33" s="277"/>
      <c r="I33" s="101" t="str">
        <f>VLOOKUP($G$1,$Q$91:$AZ$123,14,FALSE)</f>
        <v>―</v>
      </c>
      <c r="J33" s="102"/>
      <c r="K33" s="103" t="str">
        <f t="shared" si="1"/>
        <v/>
      </c>
      <c r="L33" s="292" t="s">
        <v>149</v>
      </c>
      <c r="M33" s="293"/>
      <c r="N33" s="294"/>
    </row>
    <row r="34" spans="1:16" ht="15" customHeight="1" x14ac:dyDescent="0.25">
      <c r="A34" s="267"/>
      <c r="B34" s="231"/>
      <c r="C34" s="234"/>
      <c r="D34" s="272"/>
      <c r="E34" s="273"/>
      <c r="F34" s="295" t="s">
        <v>16</v>
      </c>
      <c r="G34" s="296"/>
      <c r="H34" s="278"/>
      <c r="I34" s="75">
        <v>0</v>
      </c>
      <c r="J34" s="76"/>
      <c r="K34" s="84" t="str">
        <f t="shared" si="1"/>
        <v/>
      </c>
      <c r="L34" s="254" t="s">
        <v>148</v>
      </c>
      <c r="M34" s="255"/>
      <c r="N34" s="256"/>
    </row>
    <row r="35" spans="1:16" ht="12.75" customHeight="1" x14ac:dyDescent="0.25">
      <c r="A35" s="267"/>
      <c r="B35" s="231"/>
      <c r="C35" s="232">
        <v>5</v>
      </c>
      <c r="D35" s="268" t="s">
        <v>11</v>
      </c>
      <c r="E35" s="269"/>
      <c r="F35" s="297" t="s">
        <v>287</v>
      </c>
      <c r="G35" s="298"/>
      <c r="H35" s="276">
        <f>MAX(I35:I37)</f>
        <v>0</v>
      </c>
      <c r="I35" s="72" t="str">
        <f>VLOOKUP($G$1,$Q$91:$AZ$123,15,FALSE)</f>
        <v>―</v>
      </c>
      <c r="J35" s="77" t="s">
        <v>280</v>
      </c>
      <c r="K35" s="16" t="str">
        <f t="shared" si="0"/>
        <v/>
      </c>
      <c r="L35" s="96" t="s">
        <v>111</v>
      </c>
      <c r="M35" s="299"/>
      <c r="N35" s="300"/>
    </row>
    <row r="36" spans="1:16" ht="12.75" customHeight="1" x14ac:dyDescent="0.25">
      <c r="A36" s="267"/>
      <c r="B36" s="231"/>
      <c r="C36" s="233"/>
      <c r="D36" s="270"/>
      <c r="E36" s="271"/>
      <c r="F36" s="301" t="s">
        <v>17</v>
      </c>
      <c r="G36" s="302"/>
      <c r="H36" s="277"/>
      <c r="I36" s="101" t="str">
        <f>VLOOKUP($G$1,$Q$91:$AZ$123,16,FALSE)</f>
        <v>―</v>
      </c>
      <c r="J36" s="73"/>
      <c r="K36" s="83" t="str">
        <f t="shared" si="0"/>
        <v/>
      </c>
      <c r="L36" s="97" t="s">
        <v>112</v>
      </c>
      <c r="M36" s="303"/>
      <c r="N36" s="304"/>
    </row>
    <row r="37" spans="1:16" ht="12.75" customHeight="1" x14ac:dyDescent="0.25">
      <c r="A37" s="267"/>
      <c r="B37" s="231"/>
      <c r="C37" s="234"/>
      <c r="D37" s="272"/>
      <c r="E37" s="273"/>
      <c r="F37" s="295" t="s">
        <v>337</v>
      </c>
      <c r="G37" s="296"/>
      <c r="H37" s="278"/>
      <c r="I37" s="75">
        <v>0</v>
      </c>
      <c r="J37" s="76"/>
      <c r="K37" s="84" t="str">
        <f t="shared" si="0"/>
        <v/>
      </c>
      <c r="L37" s="98" t="s">
        <v>135</v>
      </c>
      <c r="M37" s="305"/>
      <c r="N37" s="306"/>
    </row>
    <row r="38" spans="1:16" ht="18" customHeight="1" x14ac:dyDescent="0.25">
      <c r="A38" s="267"/>
      <c r="B38" s="231"/>
      <c r="C38" s="232">
        <v>6</v>
      </c>
      <c r="D38" s="268" t="s">
        <v>39</v>
      </c>
      <c r="E38" s="269"/>
      <c r="F38" s="323" t="s">
        <v>104</v>
      </c>
      <c r="G38" s="324"/>
      <c r="H38" s="276">
        <f>MAX(I38:I40)</f>
        <v>0</v>
      </c>
      <c r="I38" s="72" t="str">
        <f>VLOOKUP($G$1,$Q$91:$AZ$123,17,FALSE)</f>
        <v>―</v>
      </c>
      <c r="J38" s="77"/>
      <c r="K38" s="16" t="str">
        <f t="shared" ref="K38:K40" si="2">IF(J38="○",I38,"")</f>
        <v/>
      </c>
      <c r="L38" s="282" t="s">
        <v>64</v>
      </c>
      <c r="M38" s="283"/>
      <c r="N38" s="284"/>
    </row>
    <row r="39" spans="1:16" ht="18" customHeight="1" x14ac:dyDescent="0.25">
      <c r="A39" s="267"/>
      <c r="B39" s="231"/>
      <c r="C39" s="233"/>
      <c r="D39" s="270"/>
      <c r="E39" s="271"/>
      <c r="F39" s="307" t="s">
        <v>105</v>
      </c>
      <c r="G39" s="308"/>
      <c r="H39" s="277"/>
      <c r="I39" s="101" t="str">
        <f>VLOOKUP($G$1,$Q$91:$AZ$123,18,FALSE)</f>
        <v>―</v>
      </c>
      <c r="J39" s="73"/>
      <c r="K39" s="83" t="str">
        <f t="shared" si="2"/>
        <v/>
      </c>
      <c r="L39" s="309" t="s">
        <v>131</v>
      </c>
      <c r="M39" s="310"/>
      <c r="N39" s="311"/>
    </row>
    <row r="40" spans="1:16" ht="15.75" customHeight="1" x14ac:dyDescent="0.25">
      <c r="A40" s="267"/>
      <c r="B40" s="231"/>
      <c r="C40" s="234"/>
      <c r="D40" s="272"/>
      <c r="E40" s="273"/>
      <c r="F40" s="312" t="s">
        <v>315</v>
      </c>
      <c r="G40" s="313"/>
      <c r="H40" s="278"/>
      <c r="I40" s="75">
        <v>0</v>
      </c>
      <c r="J40" s="76"/>
      <c r="K40" s="84" t="str">
        <f t="shared" si="2"/>
        <v/>
      </c>
      <c r="L40" s="254" t="s">
        <v>62</v>
      </c>
      <c r="M40" s="255"/>
      <c r="N40" s="256"/>
    </row>
    <row r="41" spans="1:16" ht="12.75" customHeight="1" x14ac:dyDescent="0.25">
      <c r="A41" s="267"/>
      <c r="B41" s="231"/>
      <c r="C41" s="232">
        <v>7</v>
      </c>
      <c r="D41" s="268" t="s">
        <v>250</v>
      </c>
      <c r="E41" s="269"/>
      <c r="F41" s="297" t="s">
        <v>251</v>
      </c>
      <c r="G41" s="298"/>
      <c r="H41" s="276">
        <f>MAX(I41:I42)</f>
        <v>0</v>
      </c>
      <c r="I41" s="72" t="str">
        <f>VLOOKUP($G$1,$Q$91:$AZ$123,19,FALSE)</f>
        <v>―</v>
      </c>
      <c r="J41" s="77"/>
      <c r="K41" s="16" t="str">
        <f t="shared" ref="K41:K51" si="3">IF(J41="○",I41,"")</f>
        <v/>
      </c>
      <c r="L41" s="282" t="s">
        <v>263</v>
      </c>
      <c r="M41" s="283"/>
      <c r="N41" s="284"/>
    </row>
    <row r="42" spans="1:16" ht="12.75" customHeight="1" x14ac:dyDescent="0.25">
      <c r="A42" s="267"/>
      <c r="B42" s="231"/>
      <c r="C42" s="234"/>
      <c r="D42" s="272"/>
      <c r="E42" s="273"/>
      <c r="F42" s="295" t="s">
        <v>252</v>
      </c>
      <c r="G42" s="296"/>
      <c r="H42" s="278"/>
      <c r="I42" s="75">
        <v>0</v>
      </c>
      <c r="J42" s="76"/>
      <c r="K42" s="84" t="str">
        <f t="shared" si="3"/>
        <v/>
      </c>
      <c r="L42" s="318"/>
      <c r="M42" s="319"/>
      <c r="N42" s="320"/>
    </row>
    <row r="43" spans="1:16" ht="24.75" customHeight="1" x14ac:dyDescent="0.25">
      <c r="A43" s="267"/>
      <c r="B43" s="231"/>
      <c r="C43" s="232">
        <v>8</v>
      </c>
      <c r="D43" s="314" t="s">
        <v>261</v>
      </c>
      <c r="E43" s="269"/>
      <c r="F43" s="285" t="s">
        <v>257</v>
      </c>
      <c r="G43" s="286"/>
      <c r="H43" s="276">
        <f>MAX(I43:I47)</f>
        <v>0</v>
      </c>
      <c r="I43" s="72" t="str">
        <f>VLOOKUP($G$1,$Q$91:$AZ$123,20,FALSE)</f>
        <v>―</v>
      </c>
      <c r="J43" s="77"/>
      <c r="K43" s="16" t="str">
        <f t="shared" si="3"/>
        <v/>
      </c>
      <c r="L43" s="282" t="s">
        <v>264</v>
      </c>
      <c r="M43" s="283"/>
      <c r="N43" s="284"/>
    </row>
    <row r="44" spans="1:16" ht="14.25" customHeight="1" x14ac:dyDescent="0.25">
      <c r="A44" s="267"/>
      <c r="B44" s="231"/>
      <c r="C44" s="233"/>
      <c r="D44" s="270"/>
      <c r="E44" s="271"/>
      <c r="F44" s="290" t="s">
        <v>256</v>
      </c>
      <c r="G44" s="291"/>
      <c r="H44" s="277"/>
      <c r="I44" s="74" t="str">
        <f>VLOOKUP($G$1,$Q$91:$AZ$123,21,FALSE)</f>
        <v>―</v>
      </c>
      <c r="J44" s="73"/>
      <c r="K44" s="83" t="str">
        <f t="shared" si="3"/>
        <v/>
      </c>
      <c r="L44" s="315"/>
      <c r="M44" s="316"/>
      <c r="N44" s="317"/>
    </row>
    <row r="45" spans="1:16" ht="13.5" customHeight="1" x14ac:dyDescent="0.25">
      <c r="A45" s="267"/>
      <c r="B45" s="231"/>
      <c r="C45" s="233"/>
      <c r="D45" s="270"/>
      <c r="E45" s="271"/>
      <c r="F45" s="290" t="s">
        <v>255</v>
      </c>
      <c r="G45" s="291"/>
      <c r="H45" s="277"/>
      <c r="I45" s="74" t="str">
        <f>VLOOKUP($G$1,$Q$91:$AZ$123,22,FALSE)</f>
        <v>―</v>
      </c>
      <c r="J45" s="73"/>
      <c r="K45" s="83" t="str">
        <f t="shared" si="3"/>
        <v/>
      </c>
      <c r="L45" s="315"/>
      <c r="M45" s="316"/>
      <c r="N45" s="317"/>
    </row>
    <row r="46" spans="1:16" ht="13.5" customHeight="1" x14ac:dyDescent="0.25">
      <c r="A46" s="267"/>
      <c r="B46" s="231"/>
      <c r="C46" s="233"/>
      <c r="D46" s="270"/>
      <c r="E46" s="271"/>
      <c r="F46" s="138" t="s">
        <v>254</v>
      </c>
      <c r="G46" s="139"/>
      <c r="H46" s="277"/>
      <c r="I46" s="74" t="str">
        <f>VLOOKUP($G$1,$Q$91:$AZ$123,23,FALSE)</f>
        <v>―</v>
      </c>
      <c r="J46" s="140"/>
      <c r="K46" s="83" t="str">
        <f t="shared" si="3"/>
        <v/>
      </c>
      <c r="L46" s="315"/>
      <c r="M46" s="316"/>
      <c r="N46" s="317"/>
    </row>
    <row r="47" spans="1:16" ht="13.5" customHeight="1" x14ac:dyDescent="0.25">
      <c r="A47" s="267"/>
      <c r="B47" s="231"/>
      <c r="C47" s="234"/>
      <c r="D47" s="272"/>
      <c r="E47" s="273"/>
      <c r="F47" s="321" t="s">
        <v>253</v>
      </c>
      <c r="G47" s="322"/>
      <c r="H47" s="278"/>
      <c r="I47" s="75">
        <v>0</v>
      </c>
      <c r="J47" s="76"/>
      <c r="K47" s="84" t="str">
        <f t="shared" si="3"/>
        <v/>
      </c>
      <c r="L47" s="318"/>
      <c r="M47" s="319"/>
      <c r="N47" s="320"/>
    </row>
    <row r="48" spans="1:16" ht="12.75" customHeight="1" x14ac:dyDescent="0.25">
      <c r="A48" s="267"/>
      <c r="B48" s="231"/>
      <c r="C48" s="232">
        <v>9</v>
      </c>
      <c r="D48" s="268" t="s">
        <v>289</v>
      </c>
      <c r="E48" s="269"/>
      <c r="F48" s="285" t="s">
        <v>3</v>
      </c>
      <c r="G48" s="286"/>
      <c r="H48" s="276">
        <f>MAX(I48:I49)</f>
        <v>0</v>
      </c>
      <c r="I48" s="72" t="str">
        <f>VLOOKUP($G$1,$Q$91:$AZ$123,24,FALSE)</f>
        <v>―</v>
      </c>
      <c r="J48" s="73"/>
      <c r="K48" s="83" t="str">
        <f t="shared" ref="K48:K49" si="4">IF(J48="○",I48,"")</f>
        <v/>
      </c>
      <c r="L48" s="282" t="s">
        <v>288</v>
      </c>
      <c r="M48" s="283"/>
      <c r="N48" s="284"/>
      <c r="P48" s="40" t="s">
        <v>84</v>
      </c>
    </row>
    <row r="49" spans="1:16" ht="12.75" customHeight="1" x14ac:dyDescent="0.25">
      <c r="A49" s="267"/>
      <c r="B49" s="231"/>
      <c r="C49" s="234"/>
      <c r="D49" s="272"/>
      <c r="E49" s="273"/>
      <c r="F49" s="321" t="s">
        <v>19</v>
      </c>
      <c r="G49" s="322"/>
      <c r="H49" s="278"/>
      <c r="I49" s="75">
        <v>0</v>
      </c>
      <c r="J49" s="76"/>
      <c r="K49" s="84" t="str">
        <f t="shared" si="4"/>
        <v/>
      </c>
      <c r="L49" s="318"/>
      <c r="M49" s="319"/>
      <c r="N49" s="320"/>
    </row>
    <row r="50" spans="1:16" ht="12.75" customHeight="1" x14ac:dyDescent="0.25">
      <c r="A50" s="267"/>
      <c r="B50" s="231"/>
      <c r="C50" s="232">
        <v>10</v>
      </c>
      <c r="D50" s="268" t="s">
        <v>20</v>
      </c>
      <c r="E50" s="269"/>
      <c r="F50" s="285" t="s">
        <v>3</v>
      </c>
      <c r="G50" s="286"/>
      <c r="H50" s="276">
        <f>MAX(I50:I51)</f>
        <v>0</v>
      </c>
      <c r="I50" s="72" t="str">
        <f>VLOOKUP($G$1,$Q$91:$AZ$123,25,FALSE)</f>
        <v>―</v>
      </c>
      <c r="J50" s="73"/>
      <c r="K50" s="83" t="str">
        <f t="shared" si="3"/>
        <v/>
      </c>
      <c r="L50" s="282" t="s">
        <v>35</v>
      </c>
      <c r="M50" s="283"/>
      <c r="N50" s="284"/>
      <c r="P50" s="40" t="s">
        <v>84</v>
      </c>
    </row>
    <row r="51" spans="1:16" ht="12.75" customHeight="1" x14ac:dyDescent="0.25">
      <c r="A51" s="267"/>
      <c r="B51" s="231"/>
      <c r="C51" s="234"/>
      <c r="D51" s="272"/>
      <c r="E51" s="273"/>
      <c r="F51" s="321" t="s">
        <v>19</v>
      </c>
      <c r="G51" s="322"/>
      <c r="H51" s="278"/>
      <c r="I51" s="75">
        <v>0</v>
      </c>
      <c r="J51" s="76"/>
      <c r="K51" s="84" t="str">
        <f t="shared" si="3"/>
        <v/>
      </c>
      <c r="L51" s="318"/>
      <c r="M51" s="319"/>
      <c r="N51" s="320"/>
    </row>
    <row r="52" spans="1:16" ht="17.25" customHeight="1" x14ac:dyDescent="0.25">
      <c r="A52" s="267"/>
      <c r="B52" s="231"/>
      <c r="C52" s="232">
        <v>11</v>
      </c>
      <c r="D52" s="268" t="s">
        <v>12</v>
      </c>
      <c r="E52" s="269"/>
      <c r="F52" s="329" t="s">
        <v>4</v>
      </c>
      <c r="G52" s="330"/>
      <c r="H52" s="276">
        <f>MAX(I52:I54)</f>
        <v>1</v>
      </c>
      <c r="I52" s="72">
        <f>VLOOKUP($G$1,$Q$91:$AZ$123,26,FALSE)</f>
        <v>1</v>
      </c>
      <c r="J52" s="77"/>
      <c r="K52" s="16" t="str">
        <f t="shared" si="0"/>
        <v/>
      </c>
      <c r="L52" s="282" t="s">
        <v>63</v>
      </c>
      <c r="M52" s="283"/>
      <c r="N52" s="284"/>
    </row>
    <row r="53" spans="1:16" ht="17.25" customHeight="1" x14ac:dyDescent="0.25">
      <c r="A53" s="267"/>
      <c r="B53" s="231"/>
      <c r="C53" s="233"/>
      <c r="D53" s="270"/>
      <c r="E53" s="271"/>
      <c r="F53" s="325"/>
      <c r="G53" s="326"/>
      <c r="H53" s="277"/>
      <c r="I53" s="101">
        <f>VLOOKUP($G$1,$Q$91:$AZ$123,27,FALSE)</f>
        <v>0.5</v>
      </c>
      <c r="J53" s="102"/>
      <c r="K53" s="103" t="str">
        <f t="shared" si="0"/>
        <v/>
      </c>
      <c r="L53" s="315"/>
      <c r="M53" s="316"/>
      <c r="N53" s="317"/>
    </row>
    <row r="54" spans="1:16" ht="17.25" customHeight="1" x14ac:dyDescent="0.25">
      <c r="A54" s="267"/>
      <c r="B54" s="231"/>
      <c r="C54" s="234"/>
      <c r="D54" s="272"/>
      <c r="E54" s="273"/>
      <c r="F54" s="327" t="s">
        <v>16</v>
      </c>
      <c r="G54" s="328"/>
      <c r="H54" s="278"/>
      <c r="I54" s="75">
        <v>0</v>
      </c>
      <c r="J54" s="76"/>
      <c r="K54" s="84" t="str">
        <f t="shared" si="0"/>
        <v/>
      </c>
      <c r="L54" s="318"/>
      <c r="M54" s="319"/>
      <c r="N54" s="320"/>
    </row>
    <row r="55" spans="1:16" ht="23.25" customHeight="1" x14ac:dyDescent="0.25">
      <c r="A55" s="267"/>
      <c r="B55" s="231"/>
      <c r="C55" s="232">
        <v>12</v>
      </c>
      <c r="D55" s="268" t="s">
        <v>13</v>
      </c>
      <c r="E55" s="269"/>
      <c r="F55" s="285" t="s">
        <v>21</v>
      </c>
      <c r="G55" s="286"/>
      <c r="H55" s="276">
        <f>MAX(I55:I57)</f>
        <v>2</v>
      </c>
      <c r="I55" s="72">
        <f>VLOOKUP($G$1,$Q$91:$AZ$123,28,FALSE)</f>
        <v>2</v>
      </c>
      <c r="J55" s="77"/>
      <c r="K55" s="16" t="str">
        <f t="shared" si="0"/>
        <v/>
      </c>
      <c r="L55" s="282" t="s">
        <v>34</v>
      </c>
      <c r="M55" s="283"/>
      <c r="N55" s="284"/>
    </row>
    <row r="56" spans="1:16" ht="23.25" customHeight="1" x14ac:dyDescent="0.25">
      <c r="A56" s="267"/>
      <c r="B56" s="231"/>
      <c r="C56" s="233"/>
      <c r="D56" s="270"/>
      <c r="E56" s="271"/>
      <c r="F56" s="290" t="s">
        <v>18</v>
      </c>
      <c r="G56" s="291"/>
      <c r="H56" s="277"/>
      <c r="I56" s="101">
        <f>VLOOKUP($G$1,$Q$91:$AZ$123,29,FALSE)</f>
        <v>1</v>
      </c>
      <c r="J56" s="73"/>
      <c r="K56" s="83" t="str">
        <f t="shared" si="0"/>
        <v/>
      </c>
      <c r="L56" s="315"/>
      <c r="M56" s="316"/>
      <c r="N56" s="317"/>
    </row>
    <row r="57" spans="1:16" ht="16.5" customHeight="1" x14ac:dyDescent="0.25">
      <c r="A57" s="267"/>
      <c r="B57" s="231"/>
      <c r="C57" s="234"/>
      <c r="D57" s="272"/>
      <c r="E57" s="273"/>
      <c r="F57" s="321" t="s">
        <v>16</v>
      </c>
      <c r="G57" s="322"/>
      <c r="H57" s="278"/>
      <c r="I57" s="75">
        <v>0</v>
      </c>
      <c r="J57" s="76"/>
      <c r="K57" s="84" t="str">
        <f t="shared" si="0"/>
        <v/>
      </c>
      <c r="L57" s="318"/>
      <c r="M57" s="319"/>
      <c r="N57" s="320"/>
    </row>
    <row r="58" spans="1:16" ht="12.75" customHeight="1" x14ac:dyDescent="0.25">
      <c r="A58" s="267"/>
      <c r="B58" s="231"/>
      <c r="C58" s="232">
        <v>13</v>
      </c>
      <c r="D58" s="268" t="s">
        <v>258</v>
      </c>
      <c r="E58" s="269"/>
      <c r="F58" s="285" t="s">
        <v>260</v>
      </c>
      <c r="G58" s="286"/>
      <c r="H58" s="276">
        <f>MAX(I58:I59)</f>
        <v>1</v>
      </c>
      <c r="I58" s="72">
        <f>VLOOKUP($G$1,$Q$91:$AZ$123,30,FALSE)</f>
        <v>1</v>
      </c>
      <c r="J58" s="77"/>
      <c r="K58" s="16" t="str">
        <f t="shared" si="0"/>
        <v/>
      </c>
      <c r="L58" s="282" t="s">
        <v>265</v>
      </c>
      <c r="M58" s="283"/>
      <c r="N58" s="284"/>
    </row>
    <row r="59" spans="1:16" ht="12.75" customHeight="1" x14ac:dyDescent="0.25">
      <c r="A59" s="267"/>
      <c r="B59" s="231"/>
      <c r="C59" s="234"/>
      <c r="D59" s="272"/>
      <c r="E59" s="273"/>
      <c r="F59" s="295" t="s">
        <v>259</v>
      </c>
      <c r="G59" s="296"/>
      <c r="H59" s="278"/>
      <c r="I59" s="75">
        <v>0</v>
      </c>
      <c r="J59" s="76"/>
      <c r="K59" s="84" t="str">
        <f t="shared" si="0"/>
        <v/>
      </c>
      <c r="L59" s="318"/>
      <c r="M59" s="319"/>
      <c r="N59" s="320"/>
    </row>
    <row r="60" spans="1:16" ht="24.75" customHeight="1" x14ac:dyDescent="0.25">
      <c r="A60" s="267"/>
      <c r="B60" s="231"/>
      <c r="C60" s="232">
        <v>14</v>
      </c>
      <c r="D60" s="268" t="s">
        <v>312</v>
      </c>
      <c r="E60" s="269"/>
      <c r="F60" s="331" t="s">
        <v>326</v>
      </c>
      <c r="G60" s="332"/>
      <c r="H60" s="276">
        <f>MAX(I60:I62)</f>
        <v>1</v>
      </c>
      <c r="I60" s="72">
        <f>VLOOKUP($G$1,$Q$91:$AZ$123,31,FALSE)</f>
        <v>1</v>
      </c>
      <c r="J60" s="73"/>
      <c r="K60" s="83" t="str">
        <f t="shared" si="0"/>
        <v/>
      </c>
      <c r="L60" s="282" t="s">
        <v>36</v>
      </c>
      <c r="M60" s="283"/>
      <c r="N60" s="284"/>
    </row>
    <row r="61" spans="1:16" ht="12.75" customHeight="1" x14ac:dyDescent="0.25">
      <c r="A61" s="267"/>
      <c r="B61" s="231"/>
      <c r="C61" s="233"/>
      <c r="D61" s="270"/>
      <c r="E61" s="271"/>
      <c r="F61" s="333" t="s">
        <v>313</v>
      </c>
      <c r="G61" s="334"/>
      <c r="H61" s="277"/>
      <c r="I61" s="101">
        <f>VLOOKUP($G$1,$Q$91:$AZ$123,32,FALSE)</f>
        <v>0.5</v>
      </c>
      <c r="J61" s="140"/>
      <c r="K61" s="83" t="str">
        <f t="shared" si="0"/>
        <v/>
      </c>
      <c r="L61" s="315"/>
      <c r="M61" s="316"/>
      <c r="N61" s="317"/>
    </row>
    <row r="62" spans="1:16" ht="12.75" customHeight="1" x14ac:dyDescent="0.25">
      <c r="A62" s="267"/>
      <c r="B62" s="231"/>
      <c r="C62" s="234"/>
      <c r="D62" s="272"/>
      <c r="E62" s="273"/>
      <c r="F62" s="252" t="s">
        <v>314</v>
      </c>
      <c r="G62" s="253"/>
      <c r="H62" s="278"/>
      <c r="I62" s="75">
        <v>0</v>
      </c>
      <c r="J62" s="76"/>
      <c r="K62" s="84" t="str">
        <f t="shared" si="0"/>
        <v/>
      </c>
      <c r="L62" s="318"/>
      <c r="M62" s="319"/>
      <c r="N62" s="320"/>
    </row>
    <row r="63" spans="1:16" ht="12.75" customHeight="1" x14ac:dyDescent="0.25">
      <c r="A63" s="267"/>
      <c r="B63" s="231"/>
      <c r="C63" s="232">
        <v>15</v>
      </c>
      <c r="D63" s="268" t="s">
        <v>9</v>
      </c>
      <c r="E63" s="269"/>
      <c r="F63" s="285" t="s">
        <v>5</v>
      </c>
      <c r="G63" s="286"/>
      <c r="H63" s="276">
        <f>MAX(I63:I64)</f>
        <v>1</v>
      </c>
      <c r="I63" s="72">
        <f>VLOOKUP($G$1,$Q$91:$AZ$123,33,FALSE)</f>
        <v>1</v>
      </c>
      <c r="J63" s="73"/>
      <c r="K63" s="83" t="str">
        <f t="shared" si="0"/>
        <v/>
      </c>
      <c r="L63" s="282" t="s">
        <v>37</v>
      </c>
      <c r="M63" s="283"/>
      <c r="N63" s="284"/>
    </row>
    <row r="64" spans="1:16" ht="12.75" customHeight="1" x14ac:dyDescent="0.25">
      <c r="A64" s="267"/>
      <c r="B64" s="231"/>
      <c r="C64" s="234"/>
      <c r="D64" s="272"/>
      <c r="E64" s="273"/>
      <c r="F64" s="321" t="s">
        <v>6</v>
      </c>
      <c r="G64" s="322"/>
      <c r="H64" s="278"/>
      <c r="I64" s="75">
        <v>0</v>
      </c>
      <c r="J64" s="76"/>
      <c r="K64" s="84" t="str">
        <f t="shared" si="0"/>
        <v/>
      </c>
      <c r="L64" s="318"/>
      <c r="M64" s="319"/>
      <c r="N64" s="320"/>
    </row>
    <row r="65" spans="1:32" ht="12.75" customHeight="1" x14ac:dyDescent="0.25">
      <c r="A65" s="267"/>
      <c r="B65" s="231"/>
      <c r="C65" s="232">
        <v>16</v>
      </c>
      <c r="D65" s="335" t="s">
        <v>14</v>
      </c>
      <c r="E65" s="336"/>
      <c r="F65" s="285" t="s">
        <v>22</v>
      </c>
      <c r="G65" s="286"/>
      <c r="H65" s="276">
        <f>MAX(I65:I66)</f>
        <v>0</v>
      </c>
      <c r="I65" s="72" t="str">
        <f>VLOOKUP($G$1,$Q$91:$AZ$123,34,FALSE)</f>
        <v>―</v>
      </c>
      <c r="J65" s="73"/>
      <c r="K65" s="83" t="str">
        <f t="shared" si="0"/>
        <v/>
      </c>
      <c r="L65" s="282" t="s">
        <v>38</v>
      </c>
      <c r="M65" s="283"/>
      <c r="N65" s="284"/>
    </row>
    <row r="66" spans="1:32" ht="12.75" customHeight="1" x14ac:dyDescent="0.25">
      <c r="A66" s="267"/>
      <c r="B66" s="231"/>
      <c r="C66" s="234"/>
      <c r="D66" s="337"/>
      <c r="E66" s="338"/>
      <c r="F66" s="321" t="s">
        <v>23</v>
      </c>
      <c r="G66" s="322"/>
      <c r="H66" s="278"/>
      <c r="I66" s="75">
        <v>0</v>
      </c>
      <c r="J66" s="76"/>
      <c r="K66" s="84" t="str">
        <f t="shared" si="0"/>
        <v/>
      </c>
      <c r="L66" s="318"/>
      <c r="M66" s="319"/>
      <c r="N66" s="320"/>
    </row>
    <row r="67" spans="1:32" ht="21" customHeight="1" x14ac:dyDescent="0.25">
      <c r="A67" s="154"/>
      <c r="B67" s="155"/>
      <c r="C67" s="69">
        <v>17</v>
      </c>
      <c r="D67" s="349" t="s">
        <v>75</v>
      </c>
      <c r="E67" s="349"/>
      <c r="F67" s="285"/>
      <c r="G67" s="286"/>
      <c r="H67" s="88">
        <f>MAX(I67)</f>
        <v>0</v>
      </c>
      <c r="I67" s="78" t="str">
        <f>VLOOKUP($G$1,$Q$91:$AZ$123,35,FALSE)</f>
        <v>―</v>
      </c>
      <c r="J67" s="79"/>
      <c r="K67" s="85"/>
      <c r="L67" s="227" t="s">
        <v>77</v>
      </c>
      <c r="M67" s="228"/>
      <c r="N67" s="229"/>
    </row>
    <row r="68" spans="1:32" ht="21" customHeight="1" x14ac:dyDescent="0.25">
      <c r="A68" s="154"/>
      <c r="B68" s="155"/>
      <c r="C68" s="69">
        <v>18</v>
      </c>
      <c r="D68" s="349" t="s">
        <v>76</v>
      </c>
      <c r="E68" s="349"/>
      <c r="F68" s="350"/>
      <c r="G68" s="350"/>
      <c r="H68" s="88">
        <f>MAX(I68)</f>
        <v>0</v>
      </c>
      <c r="I68" s="80" t="str">
        <f>VLOOKUP($G$1,$Q$91:$AZ$123,36,FALSE)</f>
        <v>―</v>
      </c>
      <c r="J68" s="81"/>
      <c r="K68" s="86"/>
      <c r="L68" s="227" t="s">
        <v>78</v>
      </c>
      <c r="M68" s="228"/>
      <c r="N68" s="229"/>
    </row>
    <row r="69" spans="1:32" ht="17.25" customHeight="1" x14ac:dyDescent="0.25">
      <c r="A69" s="60"/>
      <c r="B69" s="148"/>
      <c r="C69" s="339" t="s">
        <v>30</v>
      </c>
      <c r="D69" s="340"/>
      <c r="E69" s="340"/>
      <c r="F69" s="340"/>
      <c r="G69" s="340"/>
      <c r="H69" s="136">
        <f>SUM(H18:H68)</f>
        <v>13</v>
      </c>
      <c r="I69" s="82"/>
      <c r="J69" s="82"/>
      <c r="K69" s="87">
        <f>SUM(K18:K68)</f>
        <v>0</v>
      </c>
      <c r="L69" s="341" t="s">
        <v>31</v>
      </c>
      <c r="M69" s="342"/>
      <c r="N69" s="343"/>
    </row>
    <row r="70" spans="1:32" ht="8.25" customHeight="1" x14ac:dyDescent="0.25">
      <c r="B70" s="29"/>
      <c r="C70" s="344" t="s">
        <v>94</v>
      </c>
      <c r="D70" s="344"/>
      <c r="E70" s="344"/>
      <c r="F70" s="344"/>
      <c r="G70" s="344"/>
      <c r="H70" s="344"/>
      <c r="I70" s="31"/>
      <c r="J70" s="31"/>
      <c r="K70" s="30"/>
      <c r="L70" s="30"/>
      <c r="M70" s="30"/>
      <c r="N70" s="346" t="s">
        <v>82</v>
      </c>
    </row>
    <row r="71" spans="1:32" ht="12.75" customHeight="1" x14ac:dyDescent="0.3">
      <c r="B71" s="29"/>
      <c r="C71" s="345"/>
      <c r="D71" s="345"/>
      <c r="E71" s="345"/>
      <c r="F71" s="345"/>
      <c r="G71" s="345"/>
      <c r="H71" s="345"/>
      <c r="I71" s="31"/>
      <c r="J71" s="31"/>
      <c r="K71" s="30"/>
      <c r="L71" s="30"/>
      <c r="M71" s="30"/>
      <c r="N71" s="347"/>
      <c r="Y71" s="37"/>
      <c r="Z71" s="125"/>
    </row>
    <row r="72" spans="1:32" ht="15.75" customHeight="1" x14ac:dyDescent="0.3">
      <c r="B72" s="99"/>
      <c r="C72" s="100" t="s">
        <v>138</v>
      </c>
      <c r="D72" s="45"/>
      <c r="E72" s="45"/>
      <c r="F72" s="45"/>
      <c r="G72" s="45"/>
      <c r="H72" s="45"/>
      <c r="I72" s="31"/>
      <c r="J72" s="31"/>
      <c r="K72" s="30"/>
      <c r="L72" s="30"/>
      <c r="M72" s="30"/>
      <c r="N72" s="37"/>
      <c r="Y72" s="36"/>
      <c r="Z72" s="36"/>
    </row>
    <row r="73" spans="1:32" ht="15" customHeight="1" x14ac:dyDescent="0.3">
      <c r="B73" s="29"/>
      <c r="C73" s="10"/>
      <c r="D73" s="45"/>
      <c r="E73" s="45"/>
      <c r="F73" s="45"/>
      <c r="G73" s="45"/>
      <c r="H73" s="45"/>
      <c r="I73" s="31"/>
      <c r="J73" s="31"/>
      <c r="K73" s="30"/>
      <c r="L73" s="30"/>
      <c r="M73" s="30"/>
      <c r="N73" s="37"/>
      <c r="AF73" s="46"/>
    </row>
    <row r="74" spans="1:32" ht="15" customHeight="1" x14ac:dyDescent="0.25">
      <c r="B74" s="28"/>
      <c r="C74" s="48"/>
      <c r="D74" s="14"/>
      <c r="E74" s="49"/>
      <c r="F74" s="49"/>
      <c r="G74" s="49"/>
      <c r="H74" s="49"/>
      <c r="I74" s="49"/>
      <c r="J74" s="46"/>
      <c r="K74" s="46"/>
      <c r="L74" s="46"/>
      <c r="M74" s="46"/>
      <c r="N74" s="46"/>
      <c r="AF74" s="46"/>
    </row>
    <row r="75" spans="1:32" ht="15" customHeight="1" x14ac:dyDescent="0.25">
      <c r="B75" s="28"/>
      <c r="C75" s="14"/>
      <c r="D75" s="14"/>
      <c r="E75" s="14"/>
      <c r="F75" s="14"/>
      <c r="G75" s="14"/>
      <c r="H75" s="14"/>
      <c r="I75" s="14"/>
      <c r="J75" s="46"/>
      <c r="K75" s="46"/>
      <c r="L75" s="46"/>
      <c r="M75" s="46"/>
      <c r="N75" s="46"/>
      <c r="AF75" s="46"/>
    </row>
    <row r="76" spans="1:32" ht="15" customHeight="1" x14ac:dyDescent="0.25">
      <c r="B76" s="28"/>
      <c r="C76" s="14"/>
      <c r="D76" s="14"/>
      <c r="E76" s="14"/>
      <c r="F76" s="14"/>
      <c r="G76" s="14"/>
      <c r="H76" s="14"/>
      <c r="I76" s="14"/>
      <c r="J76" s="46"/>
      <c r="K76" s="46"/>
      <c r="L76" s="46"/>
      <c r="M76" s="46"/>
      <c r="N76" s="46"/>
      <c r="AF76" s="46"/>
    </row>
    <row r="77" spans="1:32" ht="15" customHeight="1" x14ac:dyDescent="0.25">
      <c r="B77" s="28"/>
      <c r="C77" s="14"/>
      <c r="D77" s="14"/>
      <c r="E77" s="14"/>
      <c r="F77" s="14"/>
      <c r="G77" s="14"/>
      <c r="H77" s="14"/>
      <c r="I77" s="14"/>
      <c r="J77" s="46"/>
      <c r="K77" s="46"/>
      <c r="L77" s="46"/>
      <c r="M77" s="46"/>
      <c r="N77" s="46"/>
      <c r="AF77" s="46"/>
    </row>
    <row r="78" spans="1:32" ht="15" customHeight="1" x14ac:dyDescent="0.25">
      <c r="B78" s="28"/>
      <c r="C78" s="14"/>
      <c r="D78" s="14"/>
      <c r="E78" s="14"/>
      <c r="F78" s="14"/>
      <c r="G78" s="14"/>
      <c r="H78" s="14"/>
      <c r="I78" s="14"/>
      <c r="J78" s="46"/>
      <c r="K78" s="46"/>
      <c r="L78" s="46"/>
      <c r="M78" s="46"/>
      <c r="N78" s="46"/>
      <c r="AF78" s="46"/>
    </row>
    <row r="79" spans="1:32" ht="15" customHeight="1" x14ac:dyDescent="0.25">
      <c r="B79" s="28"/>
      <c r="C79" s="14"/>
      <c r="D79" s="14"/>
      <c r="E79" s="14"/>
      <c r="F79" s="14"/>
      <c r="G79" s="14"/>
      <c r="H79" s="14"/>
      <c r="I79" s="14"/>
      <c r="J79" s="46"/>
      <c r="K79" s="46"/>
      <c r="L79" s="46"/>
      <c r="M79" s="46"/>
      <c r="N79" s="46"/>
      <c r="AF79" s="46"/>
    </row>
    <row r="80" spans="1:32" ht="15" customHeight="1" x14ac:dyDescent="0.25">
      <c r="B80" s="28"/>
      <c r="C80" s="14"/>
      <c r="D80" s="14"/>
      <c r="E80" s="14"/>
      <c r="F80" s="14"/>
      <c r="G80" s="14"/>
      <c r="H80" s="14"/>
      <c r="I80" s="14"/>
      <c r="J80" s="46"/>
      <c r="K80" s="46"/>
      <c r="L80" s="46"/>
      <c r="M80" s="46"/>
      <c r="N80" s="46"/>
      <c r="AF80" s="46"/>
    </row>
    <row r="81" spans="1:53" ht="15" customHeight="1" x14ac:dyDescent="0.25">
      <c r="B81" s="28"/>
      <c r="C81" s="14"/>
      <c r="D81" s="14"/>
      <c r="E81" s="50"/>
      <c r="F81" s="50"/>
      <c r="G81" s="50"/>
      <c r="H81" s="50"/>
      <c r="I81" s="50"/>
      <c r="J81" s="46"/>
      <c r="K81" s="46"/>
      <c r="L81" s="46"/>
      <c r="M81" s="46"/>
      <c r="N81" s="46"/>
      <c r="AF81" s="46"/>
    </row>
    <row r="82" spans="1:53" ht="15" customHeight="1" x14ac:dyDescent="0.25">
      <c r="B82" s="28"/>
      <c r="C82" s="14"/>
      <c r="D82" s="348"/>
      <c r="E82" s="348"/>
      <c r="F82" s="348"/>
      <c r="G82" s="348"/>
      <c r="H82" s="348"/>
      <c r="I82" s="348"/>
      <c r="J82" s="348"/>
      <c r="K82" s="348"/>
      <c r="L82" s="348"/>
      <c r="M82" s="348"/>
      <c r="N82" s="348"/>
      <c r="AF82" s="52"/>
    </row>
    <row r="83" spans="1:53" ht="15" customHeight="1" x14ac:dyDescent="0.25">
      <c r="C83" s="46"/>
      <c r="D83" s="348"/>
      <c r="E83" s="348"/>
      <c r="F83" s="348"/>
      <c r="G83" s="348"/>
      <c r="H83" s="348"/>
      <c r="I83" s="348"/>
      <c r="J83" s="348"/>
      <c r="K83" s="348"/>
      <c r="L83" s="348"/>
      <c r="M83" s="348"/>
      <c r="N83" s="348"/>
      <c r="AF83" s="52"/>
    </row>
    <row r="84" spans="1:53" ht="15" customHeight="1" x14ac:dyDescent="0.25">
      <c r="C84" s="8"/>
      <c r="D84" s="51"/>
      <c r="E84" s="50"/>
      <c r="F84" s="50"/>
      <c r="G84" s="50"/>
      <c r="H84" s="50"/>
      <c r="I84" s="50"/>
      <c r="J84" s="46"/>
      <c r="K84" s="46"/>
      <c r="L84" s="46"/>
      <c r="M84" s="46"/>
      <c r="N84" s="46"/>
      <c r="AF84" s="46"/>
    </row>
    <row r="85" spans="1:53" ht="15" customHeight="1" x14ac:dyDescent="0.25">
      <c r="C85" s="14"/>
      <c r="D85" s="14"/>
      <c r="E85" s="8"/>
      <c r="F85" s="8"/>
      <c r="G85" s="8"/>
      <c r="H85" s="8"/>
      <c r="I85" s="8"/>
      <c r="J85" s="46"/>
      <c r="K85" s="46"/>
      <c r="L85" s="46"/>
      <c r="M85" s="46"/>
      <c r="N85" s="46"/>
      <c r="AF85" s="46"/>
    </row>
    <row r="86" spans="1:53" x14ac:dyDescent="0.25">
      <c r="C86" s="5"/>
      <c r="D86" s="5"/>
      <c r="E86" s="5"/>
      <c r="F86" s="5"/>
      <c r="G86" s="5"/>
      <c r="H86" s="5"/>
      <c r="I86" s="5"/>
      <c r="J86" s="5"/>
      <c r="K86" s="5"/>
      <c r="L86" s="5"/>
      <c r="M86" s="5"/>
      <c r="N86" s="5"/>
    </row>
    <row r="87" spans="1:53" x14ac:dyDescent="0.25">
      <c r="C87" s="5"/>
      <c r="D87" s="5"/>
      <c r="E87" s="5"/>
      <c r="F87" s="5"/>
      <c r="G87" s="5"/>
      <c r="H87" s="5"/>
      <c r="I87" s="5"/>
      <c r="J87" s="5"/>
      <c r="K87" s="5"/>
      <c r="L87" s="5"/>
      <c r="M87" s="5"/>
      <c r="N87" s="5"/>
    </row>
    <row r="88" spans="1:53" x14ac:dyDescent="0.25">
      <c r="C88" s="5"/>
      <c r="D88" s="5"/>
      <c r="E88" s="5"/>
      <c r="F88" s="5"/>
      <c r="G88" s="5"/>
      <c r="H88" s="5"/>
      <c r="I88" s="5"/>
      <c r="J88" s="5"/>
      <c r="K88" s="5"/>
      <c r="L88" s="5"/>
      <c r="M88" s="5"/>
      <c r="N88" s="5"/>
      <c r="R88" s="144">
        <v>2</v>
      </c>
      <c r="S88" s="144">
        <v>3</v>
      </c>
      <c r="T88" s="144">
        <v>4</v>
      </c>
      <c r="U88" s="144">
        <v>5</v>
      </c>
      <c r="V88" s="144">
        <v>6</v>
      </c>
      <c r="W88" s="144">
        <v>7</v>
      </c>
      <c r="X88" s="144">
        <v>8</v>
      </c>
      <c r="Y88" s="144">
        <v>9</v>
      </c>
      <c r="Z88" s="144">
        <v>10</v>
      </c>
      <c r="AA88" s="144">
        <v>11</v>
      </c>
      <c r="AB88" s="144">
        <v>12</v>
      </c>
      <c r="AC88" s="144">
        <v>13</v>
      </c>
      <c r="AD88" s="144">
        <v>14</v>
      </c>
      <c r="AE88" s="144">
        <v>15</v>
      </c>
      <c r="AF88" s="144">
        <v>16</v>
      </c>
      <c r="AG88" s="144">
        <v>17</v>
      </c>
      <c r="AH88" s="144">
        <v>18</v>
      </c>
      <c r="AI88" s="144">
        <v>19</v>
      </c>
      <c r="AJ88" s="144">
        <v>20</v>
      </c>
      <c r="AK88" s="144">
        <v>21</v>
      </c>
      <c r="AL88" s="144">
        <v>22</v>
      </c>
      <c r="AM88" s="144">
        <v>23</v>
      </c>
      <c r="AN88" s="144">
        <v>24</v>
      </c>
      <c r="AO88" s="144">
        <v>25</v>
      </c>
      <c r="AP88" s="144">
        <v>26</v>
      </c>
      <c r="AQ88" s="144">
        <v>27</v>
      </c>
      <c r="AR88" s="144">
        <v>28</v>
      </c>
      <c r="AS88" s="144">
        <v>29</v>
      </c>
      <c r="AT88" s="144">
        <v>30</v>
      </c>
      <c r="AU88" s="144">
        <v>31</v>
      </c>
      <c r="AV88" s="144">
        <v>32</v>
      </c>
      <c r="AW88" s="144">
        <v>33</v>
      </c>
      <c r="AX88" s="144">
        <v>34</v>
      </c>
      <c r="AY88" s="144">
        <v>35</v>
      </c>
      <c r="AZ88" s="144">
        <v>36</v>
      </c>
      <c r="BA88" s="144">
        <v>37</v>
      </c>
    </row>
    <row r="89" spans="1:53" ht="31.5" customHeight="1" x14ac:dyDescent="0.25">
      <c r="C89" s="5"/>
      <c r="D89" s="5"/>
      <c r="E89" s="5"/>
      <c r="F89" s="5"/>
      <c r="G89" s="5"/>
      <c r="H89" s="5"/>
      <c r="I89" s="5"/>
      <c r="J89" s="5"/>
      <c r="K89" s="5"/>
      <c r="L89" s="5"/>
      <c r="M89" s="5"/>
      <c r="N89" s="5"/>
      <c r="P89" s="366" t="s">
        <v>229</v>
      </c>
      <c r="Q89" s="367"/>
      <c r="R89" s="351" t="s">
        <v>139</v>
      </c>
      <c r="S89" s="370"/>
      <c r="T89" s="370"/>
      <c r="U89" s="370"/>
      <c r="V89" s="370"/>
      <c r="W89" s="370"/>
      <c r="X89" s="352"/>
      <c r="Y89" s="351" t="s">
        <v>140</v>
      </c>
      <c r="Z89" s="352"/>
      <c r="AA89" s="351" t="s">
        <v>230</v>
      </c>
      <c r="AB89" s="352"/>
      <c r="AC89" s="351" t="s">
        <v>231</v>
      </c>
      <c r="AD89" s="352"/>
      <c r="AE89" s="353" t="s">
        <v>141</v>
      </c>
      <c r="AF89" s="354"/>
      <c r="AG89" s="353" t="s">
        <v>142</v>
      </c>
      <c r="AH89" s="354"/>
      <c r="AI89" s="363" t="s">
        <v>249</v>
      </c>
      <c r="AJ89" s="365" t="s">
        <v>248</v>
      </c>
      <c r="AK89" s="365"/>
      <c r="AL89" s="365"/>
      <c r="AM89" s="365"/>
      <c r="AN89" s="363" t="s">
        <v>285</v>
      </c>
      <c r="AO89" s="363" t="s">
        <v>232</v>
      </c>
      <c r="AP89" s="353" t="s">
        <v>233</v>
      </c>
      <c r="AQ89" s="354"/>
      <c r="AR89" s="351" t="s">
        <v>234</v>
      </c>
      <c r="AS89" s="352"/>
      <c r="AT89" s="141" t="s">
        <v>262</v>
      </c>
      <c r="AU89" s="353" t="s">
        <v>317</v>
      </c>
      <c r="AV89" s="354"/>
      <c r="AW89" s="141" t="s">
        <v>144</v>
      </c>
      <c r="AX89" s="141" t="s">
        <v>145</v>
      </c>
      <c r="AY89" s="141" t="s">
        <v>235</v>
      </c>
      <c r="AZ89" s="141" t="s">
        <v>236</v>
      </c>
      <c r="BA89" s="141" t="s">
        <v>146</v>
      </c>
    </row>
    <row r="90" spans="1:53" x14ac:dyDescent="0.25">
      <c r="C90" s="5"/>
      <c r="D90" s="5"/>
      <c r="E90" s="5"/>
      <c r="F90" s="5"/>
      <c r="G90" s="5"/>
      <c r="H90" s="5"/>
      <c r="I90" s="5"/>
      <c r="J90" s="5"/>
      <c r="K90" s="5"/>
      <c r="L90" s="5"/>
      <c r="M90" s="5"/>
      <c r="N90" s="5"/>
      <c r="P90" s="368"/>
      <c r="Q90" s="369"/>
      <c r="R90" s="131" t="s">
        <v>305</v>
      </c>
      <c r="S90" s="162" t="s">
        <v>305</v>
      </c>
      <c r="T90" s="162" t="s">
        <v>275</v>
      </c>
      <c r="U90" s="146" t="s">
        <v>276</v>
      </c>
      <c r="V90" s="146" t="s">
        <v>277</v>
      </c>
      <c r="W90" s="146" t="s">
        <v>278</v>
      </c>
      <c r="X90" s="146" t="s">
        <v>279</v>
      </c>
      <c r="Y90" s="131" t="s">
        <v>237</v>
      </c>
      <c r="Z90" s="131" t="s">
        <v>238</v>
      </c>
      <c r="AA90" s="131" t="s">
        <v>237</v>
      </c>
      <c r="AB90" s="131" t="s">
        <v>238</v>
      </c>
      <c r="AC90" s="131" t="s">
        <v>237</v>
      </c>
      <c r="AD90" s="131" t="s">
        <v>238</v>
      </c>
      <c r="AE90" s="131" t="s">
        <v>237</v>
      </c>
      <c r="AF90" s="131" t="s">
        <v>238</v>
      </c>
      <c r="AG90" s="146" t="s">
        <v>237</v>
      </c>
      <c r="AH90" s="146" t="s">
        <v>238</v>
      </c>
      <c r="AI90" s="364"/>
      <c r="AJ90" s="131" t="s">
        <v>271</v>
      </c>
      <c r="AK90" s="131" t="s">
        <v>272</v>
      </c>
      <c r="AL90" s="131" t="s">
        <v>273</v>
      </c>
      <c r="AM90" s="131" t="s">
        <v>274</v>
      </c>
      <c r="AN90" s="364"/>
      <c r="AO90" s="364"/>
      <c r="AP90" s="131" t="s">
        <v>237</v>
      </c>
      <c r="AQ90" s="131" t="s">
        <v>238</v>
      </c>
      <c r="AR90" s="131" t="s">
        <v>237</v>
      </c>
      <c r="AS90" s="131" t="s">
        <v>238</v>
      </c>
      <c r="AT90" s="142"/>
      <c r="AU90" s="146" t="s">
        <v>237</v>
      </c>
      <c r="AV90" s="146" t="s">
        <v>238</v>
      </c>
      <c r="AW90" s="142"/>
      <c r="AX90" s="142"/>
      <c r="AY90" s="142"/>
      <c r="AZ90" s="142"/>
      <c r="BA90" s="142"/>
    </row>
    <row r="91" spans="1:53" x14ac:dyDescent="0.25">
      <c r="C91" s="5"/>
      <c r="D91" s="5"/>
      <c r="E91" s="5"/>
      <c r="F91" s="5"/>
      <c r="G91" s="5"/>
      <c r="H91" s="5"/>
      <c r="I91" s="5"/>
      <c r="J91" s="5"/>
      <c r="K91" s="5"/>
      <c r="L91" s="5"/>
      <c r="M91" s="5"/>
      <c r="N91" s="5"/>
      <c r="P91" s="355" t="s">
        <v>147</v>
      </c>
      <c r="Q91" s="132" t="s">
        <v>206</v>
      </c>
      <c r="R91" s="133" t="s">
        <v>244</v>
      </c>
      <c r="S91" s="133" t="s">
        <v>244</v>
      </c>
      <c r="T91" s="133">
        <v>3</v>
      </c>
      <c r="U91" s="133">
        <v>2.5</v>
      </c>
      <c r="V91" s="133">
        <v>2</v>
      </c>
      <c r="W91" s="133">
        <v>1.5</v>
      </c>
      <c r="X91" s="133">
        <v>1</v>
      </c>
      <c r="Y91" s="133">
        <v>1</v>
      </c>
      <c r="Z91" s="133">
        <v>0.5</v>
      </c>
      <c r="AA91" s="133" t="s">
        <v>239</v>
      </c>
      <c r="AB91" s="133" t="s">
        <v>244</v>
      </c>
      <c r="AC91" s="133">
        <v>2</v>
      </c>
      <c r="AD91" s="133">
        <v>1</v>
      </c>
      <c r="AE91" s="133" t="s">
        <v>228</v>
      </c>
      <c r="AF91" s="133" t="s">
        <v>228</v>
      </c>
      <c r="AG91" s="133" t="s">
        <v>228</v>
      </c>
      <c r="AH91" s="133" t="s">
        <v>228</v>
      </c>
      <c r="AI91" s="133">
        <v>1</v>
      </c>
      <c r="AJ91" s="143">
        <v>3</v>
      </c>
      <c r="AK91" s="143">
        <v>2</v>
      </c>
      <c r="AL91" s="143">
        <v>1</v>
      </c>
      <c r="AM91" s="143">
        <v>0.5</v>
      </c>
      <c r="AN91" s="143">
        <v>1</v>
      </c>
      <c r="AO91" s="133">
        <v>0.5</v>
      </c>
      <c r="AP91" s="133" t="s">
        <v>228</v>
      </c>
      <c r="AQ91" s="133" t="s">
        <v>244</v>
      </c>
      <c r="AR91" s="133" t="s">
        <v>228</v>
      </c>
      <c r="AS91" s="133" t="s">
        <v>228</v>
      </c>
      <c r="AT91" s="133" t="s">
        <v>228</v>
      </c>
      <c r="AU91" s="133">
        <v>1</v>
      </c>
      <c r="AV91" s="133">
        <v>0.5</v>
      </c>
      <c r="AW91" s="133">
        <v>1</v>
      </c>
      <c r="AX91" s="133" t="s">
        <v>228</v>
      </c>
      <c r="AY91" s="133" t="s">
        <v>228</v>
      </c>
      <c r="AZ91" s="133" t="s">
        <v>228</v>
      </c>
      <c r="BA91" s="133">
        <f>SUM(R91:AZ91)</f>
        <v>26</v>
      </c>
    </row>
    <row r="92" spans="1:53" ht="16.5" customHeight="1" x14ac:dyDescent="0.25">
      <c r="C92" s="5"/>
      <c r="D92" s="5"/>
      <c r="E92" s="5"/>
      <c r="F92" s="5"/>
      <c r="G92" s="5"/>
      <c r="H92" s="5"/>
      <c r="I92" s="5"/>
      <c r="J92" s="5"/>
      <c r="K92" s="5"/>
      <c r="L92" s="5"/>
      <c r="M92" s="5"/>
      <c r="N92" s="5"/>
      <c r="P92" s="356"/>
      <c r="Q92" s="132" t="s">
        <v>207</v>
      </c>
      <c r="R92" s="133" t="s">
        <v>244</v>
      </c>
      <c r="S92" s="133" t="s">
        <v>244</v>
      </c>
      <c r="T92" s="133">
        <v>3</v>
      </c>
      <c r="U92" s="133">
        <v>2.5</v>
      </c>
      <c r="V92" s="133">
        <v>2</v>
      </c>
      <c r="W92" s="133">
        <v>1.5</v>
      </c>
      <c r="X92" s="133">
        <v>1</v>
      </c>
      <c r="Y92" s="133">
        <v>1</v>
      </c>
      <c r="Z92" s="133">
        <v>0.5</v>
      </c>
      <c r="AA92" s="133" t="s">
        <v>228</v>
      </c>
      <c r="AB92" s="133" t="s">
        <v>244</v>
      </c>
      <c r="AC92" s="133">
        <v>2</v>
      </c>
      <c r="AD92" s="133">
        <v>1</v>
      </c>
      <c r="AE92" s="133" t="s">
        <v>228</v>
      </c>
      <c r="AF92" s="133" t="s">
        <v>228</v>
      </c>
      <c r="AG92" s="133">
        <v>2</v>
      </c>
      <c r="AH92" s="133">
        <v>1</v>
      </c>
      <c r="AI92" s="133">
        <v>1</v>
      </c>
      <c r="AJ92" s="133">
        <v>3</v>
      </c>
      <c r="AK92" s="143">
        <v>2</v>
      </c>
      <c r="AL92" s="143">
        <v>1</v>
      </c>
      <c r="AM92" s="143">
        <v>0.5</v>
      </c>
      <c r="AN92" s="143">
        <v>1</v>
      </c>
      <c r="AO92" s="133">
        <v>0.5</v>
      </c>
      <c r="AP92" s="133" t="s">
        <v>228</v>
      </c>
      <c r="AQ92" s="133" t="s">
        <v>244</v>
      </c>
      <c r="AR92" s="133" t="s">
        <v>228</v>
      </c>
      <c r="AS92" s="133" t="s">
        <v>228</v>
      </c>
      <c r="AT92" s="133" t="s">
        <v>228</v>
      </c>
      <c r="AU92" s="133">
        <v>1</v>
      </c>
      <c r="AV92" s="133">
        <v>0.5</v>
      </c>
      <c r="AW92" s="133">
        <v>1</v>
      </c>
      <c r="AX92" s="133" t="s">
        <v>228</v>
      </c>
      <c r="AY92" s="133" t="s">
        <v>228</v>
      </c>
      <c r="AZ92" s="133" t="s">
        <v>228</v>
      </c>
      <c r="BA92" s="133">
        <f t="shared" ref="BA92:BA122" si="5">SUM(R92:AZ92)</f>
        <v>29</v>
      </c>
    </row>
    <row r="93" spans="1:53" ht="13.5" customHeight="1" x14ac:dyDescent="0.25">
      <c r="C93" s="5"/>
      <c r="D93" s="5"/>
      <c r="E93" s="5"/>
      <c r="F93" s="5"/>
      <c r="G93" s="5"/>
      <c r="H93" s="5"/>
      <c r="I93" s="5"/>
      <c r="J93" s="5"/>
      <c r="K93" s="5"/>
      <c r="L93" s="5"/>
      <c r="M93" s="5"/>
      <c r="N93" s="5"/>
      <c r="P93" s="356"/>
      <c r="Q93" s="132" t="s">
        <v>208</v>
      </c>
      <c r="R93" s="133" t="s">
        <v>244</v>
      </c>
      <c r="S93" s="133" t="s">
        <v>244</v>
      </c>
      <c r="T93" s="133">
        <v>3</v>
      </c>
      <c r="U93" s="133">
        <v>2.5</v>
      </c>
      <c r="V93" s="133">
        <v>2</v>
      </c>
      <c r="W93" s="133">
        <v>1.5</v>
      </c>
      <c r="X93" s="133">
        <v>1</v>
      </c>
      <c r="Y93" s="133">
        <v>1</v>
      </c>
      <c r="Z93" s="133">
        <v>0.5</v>
      </c>
      <c r="AA93" s="133">
        <v>1</v>
      </c>
      <c r="AB93" s="133">
        <v>0.5</v>
      </c>
      <c r="AC93" s="133">
        <v>2</v>
      </c>
      <c r="AD93" s="133">
        <v>1</v>
      </c>
      <c r="AE93" s="133" t="s">
        <v>228</v>
      </c>
      <c r="AF93" s="133" t="s">
        <v>228</v>
      </c>
      <c r="AG93" s="133" t="s">
        <v>228</v>
      </c>
      <c r="AH93" s="133" t="s">
        <v>228</v>
      </c>
      <c r="AI93" s="133">
        <v>1</v>
      </c>
      <c r="AJ93" s="133">
        <v>3</v>
      </c>
      <c r="AK93" s="143">
        <v>2</v>
      </c>
      <c r="AL93" s="143">
        <v>1</v>
      </c>
      <c r="AM93" s="143">
        <v>0.5</v>
      </c>
      <c r="AN93" s="143">
        <v>1</v>
      </c>
      <c r="AO93" s="133">
        <v>0.5</v>
      </c>
      <c r="AP93" s="133" t="s">
        <v>228</v>
      </c>
      <c r="AQ93" s="133" t="s">
        <v>244</v>
      </c>
      <c r="AR93" s="133" t="s">
        <v>228</v>
      </c>
      <c r="AS93" s="133" t="s">
        <v>228</v>
      </c>
      <c r="AT93" s="133" t="s">
        <v>228</v>
      </c>
      <c r="AU93" s="133">
        <v>1</v>
      </c>
      <c r="AV93" s="133">
        <v>0.5</v>
      </c>
      <c r="AW93" s="133" t="s">
        <v>228</v>
      </c>
      <c r="AX93" s="133" t="s">
        <v>228</v>
      </c>
      <c r="AY93" s="133" t="s">
        <v>228</v>
      </c>
      <c r="AZ93" s="133" t="s">
        <v>228</v>
      </c>
      <c r="BA93" s="133">
        <f t="shared" si="5"/>
        <v>26.5</v>
      </c>
    </row>
    <row r="94" spans="1:53" x14ac:dyDescent="0.25">
      <c r="C94" s="5"/>
      <c r="D94" s="5"/>
      <c r="E94" s="5"/>
      <c r="F94" s="5"/>
      <c r="G94" s="5"/>
      <c r="H94" s="5"/>
      <c r="I94" s="5"/>
      <c r="J94" s="5"/>
      <c r="K94" s="5"/>
      <c r="L94" s="5"/>
      <c r="M94" s="5"/>
      <c r="N94" s="5"/>
      <c r="P94" s="356"/>
      <c r="Q94" s="132" t="s">
        <v>209</v>
      </c>
      <c r="R94" s="133" t="s">
        <v>244</v>
      </c>
      <c r="S94" s="133" t="s">
        <v>244</v>
      </c>
      <c r="T94" s="133">
        <v>3</v>
      </c>
      <c r="U94" s="133">
        <v>2.5</v>
      </c>
      <c r="V94" s="133">
        <v>2</v>
      </c>
      <c r="W94" s="133">
        <v>1.5</v>
      </c>
      <c r="X94" s="133">
        <v>1</v>
      </c>
      <c r="Y94" s="133">
        <v>1</v>
      </c>
      <c r="Z94" s="133">
        <v>0.5</v>
      </c>
      <c r="AA94" s="133">
        <v>1</v>
      </c>
      <c r="AB94" s="133">
        <v>0.5</v>
      </c>
      <c r="AC94" s="133">
        <v>2</v>
      </c>
      <c r="AD94" s="133">
        <v>1</v>
      </c>
      <c r="AE94" s="133" t="s">
        <v>228</v>
      </c>
      <c r="AF94" s="133" t="s">
        <v>228</v>
      </c>
      <c r="AG94" s="133">
        <v>2</v>
      </c>
      <c r="AH94" s="133">
        <v>1</v>
      </c>
      <c r="AI94" s="133">
        <v>1</v>
      </c>
      <c r="AJ94" s="133">
        <v>3</v>
      </c>
      <c r="AK94" s="143">
        <v>2</v>
      </c>
      <c r="AL94" s="143">
        <v>1</v>
      </c>
      <c r="AM94" s="143">
        <v>0.5</v>
      </c>
      <c r="AN94" s="143">
        <v>1</v>
      </c>
      <c r="AO94" s="133">
        <v>0.5</v>
      </c>
      <c r="AP94" s="133" t="s">
        <v>228</v>
      </c>
      <c r="AQ94" s="133" t="s">
        <v>244</v>
      </c>
      <c r="AR94" s="133" t="s">
        <v>228</v>
      </c>
      <c r="AS94" s="133" t="s">
        <v>228</v>
      </c>
      <c r="AT94" s="133" t="s">
        <v>228</v>
      </c>
      <c r="AU94" s="133">
        <v>1</v>
      </c>
      <c r="AV94" s="133">
        <v>0.5</v>
      </c>
      <c r="AW94" s="133" t="s">
        <v>228</v>
      </c>
      <c r="AX94" s="133" t="s">
        <v>228</v>
      </c>
      <c r="AY94" s="133" t="s">
        <v>228</v>
      </c>
      <c r="AZ94" s="133" t="s">
        <v>228</v>
      </c>
      <c r="BA94" s="133">
        <f t="shared" si="5"/>
        <v>29.5</v>
      </c>
    </row>
    <row r="95" spans="1:53" ht="13.5" customHeight="1" x14ac:dyDescent="0.25">
      <c r="C95" s="5"/>
      <c r="D95" s="5"/>
      <c r="E95" s="5"/>
      <c r="F95" s="5"/>
      <c r="G95" s="5"/>
      <c r="H95" s="5"/>
      <c r="I95" s="5"/>
      <c r="J95" s="5"/>
      <c r="K95" s="5"/>
      <c r="L95" s="5"/>
      <c r="M95" s="5"/>
      <c r="N95" s="5"/>
      <c r="P95" s="356"/>
      <c r="Q95" s="132" t="s">
        <v>210</v>
      </c>
      <c r="R95" s="133" t="s">
        <v>244</v>
      </c>
      <c r="S95" s="133" t="s">
        <v>244</v>
      </c>
      <c r="T95" s="133">
        <v>3</v>
      </c>
      <c r="U95" s="133">
        <v>2.5</v>
      </c>
      <c r="V95" s="133">
        <v>2</v>
      </c>
      <c r="W95" s="133">
        <v>1.5</v>
      </c>
      <c r="X95" s="133">
        <v>1</v>
      </c>
      <c r="Y95" s="133">
        <v>1</v>
      </c>
      <c r="Z95" s="133">
        <v>0.5</v>
      </c>
      <c r="AA95" s="133" t="s">
        <v>228</v>
      </c>
      <c r="AB95" s="133" t="s">
        <v>244</v>
      </c>
      <c r="AC95" s="133">
        <v>2</v>
      </c>
      <c r="AD95" s="133">
        <v>1</v>
      </c>
      <c r="AE95" s="133" t="s">
        <v>228</v>
      </c>
      <c r="AF95" s="133" t="s">
        <v>228</v>
      </c>
      <c r="AG95" s="133" t="s">
        <v>228</v>
      </c>
      <c r="AH95" s="133" t="s">
        <v>228</v>
      </c>
      <c r="AI95" s="133">
        <v>1</v>
      </c>
      <c r="AJ95" s="133">
        <v>3</v>
      </c>
      <c r="AK95" s="143">
        <v>2</v>
      </c>
      <c r="AL95" s="143">
        <v>1</v>
      </c>
      <c r="AM95" s="143">
        <v>0.5</v>
      </c>
      <c r="AN95" s="143">
        <v>1</v>
      </c>
      <c r="AO95" s="133">
        <v>0.5</v>
      </c>
      <c r="AP95" s="133">
        <v>2</v>
      </c>
      <c r="AQ95" s="133">
        <v>1</v>
      </c>
      <c r="AR95" s="133" t="s">
        <v>228</v>
      </c>
      <c r="AS95" s="133" t="s">
        <v>228</v>
      </c>
      <c r="AT95" s="133" t="s">
        <v>228</v>
      </c>
      <c r="AU95" s="133">
        <v>1</v>
      </c>
      <c r="AV95" s="133">
        <v>0.5</v>
      </c>
      <c r="AW95" s="133">
        <v>1</v>
      </c>
      <c r="AX95" s="133" t="s">
        <v>228</v>
      </c>
      <c r="AY95" s="133" t="s">
        <v>228</v>
      </c>
      <c r="AZ95" s="133" t="s">
        <v>228</v>
      </c>
      <c r="BA95" s="133">
        <f t="shared" si="5"/>
        <v>29</v>
      </c>
    </row>
    <row r="96" spans="1:53" x14ac:dyDescent="0.25">
      <c r="A96" s="358" t="s">
        <v>41</v>
      </c>
      <c r="B96" s="226"/>
      <c r="C96" s="224" t="s">
        <v>101</v>
      </c>
      <c r="D96" s="226"/>
      <c r="E96" s="224" t="s">
        <v>45</v>
      </c>
      <c r="F96" s="226"/>
      <c r="G96" s="359"/>
      <c r="H96" s="360"/>
      <c r="I96" s="360"/>
      <c r="J96" s="360"/>
      <c r="K96" s="360"/>
      <c r="L96" s="360"/>
      <c r="M96" s="360"/>
      <c r="N96" s="361"/>
      <c r="P96" s="356"/>
      <c r="Q96" s="132" t="s">
        <v>211</v>
      </c>
      <c r="R96" s="133" t="s">
        <v>244</v>
      </c>
      <c r="S96" s="133" t="s">
        <v>244</v>
      </c>
      <c r="T96" s="133">
        <v>3</v>
      </c>
      <c r="U96" s="133">
        <v>2.5</v>
      </c>
      <c r="V96" s="133">
        <v>2</v>
      </c>
      <c r="W96" s="133">
        <v>1.5</v>
      </c>
      <c r="X96" s="133">
        <v>1</v>
      </c>
      <c r="Y96" s="133">
        <v>1</v>
      </c>
      <c r="Z96" s="133">
        <v>0.5</v>
      </c>
      <c r="AA96" s="133" t="s">
        <v>228</v>
      </c>
      <c r="AB96" s="133" t="s">
        <v>244</v>
      </c>
      <c r="AC96" s="133">
        <v>2</v>
      </c>
      <c r="AD96" s="133">
        <v>1</v>
      </c>
      <c r="AE96" s="133" t="s">
        <v>228</v>
      </c>
      <c r="AF96" s="133" t="s">
        <v>228</v>
      </c>
      <c r="AG96" s="133">
        <v>2</v>
      </c>
      <c r="AH96" s="133">
        <v>1</v>
      </c>
      <c r="AI96" s="133">
        <v>1</v>
      </c>
      <c r="AJ96" s="133">
        <v>3</v>
      </c>
      <c r="AK96" s="143">
        <v>2</v>
      </c>
      <c r="AL96" s="143">
        <v>1</v>
      </c>
      <c r="AM96" s="143">
        <v>0.5</v>
      </c>
      <c r="AN96" s="143">
        <v>1</v>
      </c>
      <c r="AO96" s="133">
        <v>0.5</v>
      </c>
      <c r="AP96" s="133">
        <v>2</v>
      </c>
      <c r="AQ96" s="133">
        <v>1</v>
      </c>
      <c r="AR96" s="133" t="s">
        <v>228</v>
      </c>
      <c r="AS96" s="133" t="s">
        <v>228</v>
      </c>
      <c r="AT96" s="133" t="s">
        <v>228</v>
      </c>
      <c r="AU96" s="133">
        <v>1</v>
      </c>
      <c r="AV96" s="133">
        <v>0.5</v>
      </c>
      <c r="AW96" s="133">
        <v>1</v>
      </c>
      <c r="AX96" s="133" t="s">
        <v>228</v>
      </c>
      <c r="AY96" s="133" t="s">
        <v>228</v>
      </c>
      <c r="AZ96" s="133" t="s">
        <v>228</v>
      </c>
      <c r="BA96" s="133">
        <f t="shared" si="5"/>
        <v>32</v>
      </c>
    </row>
    <row r="97" spans="1:53" x14ac:dyDescent="0.25">
      <c r="A97" s="15" t="s">
        <v>42</v>
      </c>
      <c r="B97" s="15"/>
      <c r="C97" s="224" t="s">
        <v>102</v>
      </c>
      <c r="D97" s="226"/>
      <c r="E97" s="21" t="s">
        <v>46</v>
      </c>
      <c r="F97" s="15" t="s">
        <v>48</v>
      </c>
      <c r="G97" s="362" t="s">
        <v>283</v>
      </c>
      <c r="H97" s="362"/>
      <c r="I97" s="362"/>
      <c r="J97" s="362"/>
      <c r="K97" s="362"/>
      <c r="L97" s="362"/>
      <c r="M97" s="362"/>
      <c r="N97" s="362"/>
      <c r="P97" s="356"/>
      <c r="Q97" s="132" t="s">
        <v>212</v>
      </c>
      <c r="R97" s="133" t="s">
        <v>244</v>
      </c>
      <c r="S97" s="133" t="s">
        <v>244</v>
      </c>
      <c r="T97" s="133">
        <v>3</v>
      </c>
      <c r="U97" s="133">
        <v>2.5</v>
      </c>
      <c r="V97" s="133">
        <v>2</v>
      </c>
      <c r="W97" s="133">
        <v>1.5</v>
      </c>
      <c r="X97" s="133">
        <v>1</v>
      </c>
      <c r="Y97" s="133">
        <v>1</v>
      </c>
      <c r="Z97" s="133">
        <v>0.5</v>
      </c>
      <c r="AA97" s="133">
        <v>1</v>
      </c>
      <c r="AB97" s="133">
        <v>0.5</v>
      </c>
      <c r="AC97" s="133">
        <v>2</v>
      </c>
      <c r="AD97" s="133">
        <v>1</v>
      </c>
      <c r="AE97" s="133" t="s">
        <v>228</v>
      </c>
      <c r="AF97" s="133" t="s">
        <v>228</v>
      </c>
      <c r="AG97" s="133" t="s">
        <v>228</v>
      </c>
      <c r="AH97" s="133" t="s">
        <v>228</v>
      </c>
      <c r="AI97" s="133">
        <v>1</v>
      </c>
      <c r="AJ97" s="133">
        <v>3</v>
      </c>
      <c r="AK97" s="143">
        <v>2</v>
      </c>
      <c r="AL97" s="143">
        <v>1</v>
      </c>
      <c r="AM97" s="143">
        <v>0.5</v>
      </c>
      <c r="AN97" s="143">
        <v>1</v>
      </c>
      <c r="AO97" s="133">
        <v>0.5</v>
      </c>
      <c r="AP97" s="133">
        <v>2</v>
      </c>
      <c r="AQ97" s="133">
        <v>1</v>
      </c>
      <c r="AR97" s="133" t="s">
        <v>228</v>
      </c>
      <c r="AS97" s="133" t="s">
        <v>228</v>
      </c>
      <c r="AT97" s="133" t="s">
        <v>228</v>
      </c>
      <c r="AU97" s="133">
        <v>1</v>
      </c>
      <c r="AV97" s="133">
        <v>0.5</v>
      </c>
      <c r="AW97" s="133" t="s">
        <v>228</v>
      </c>
      <c r="AX97" s="133" t="s">
        <v>228</v>
      </c>
      <c r="AY97" s="133" t="s">
        <v>228</v>
      </c>
      <c r="AZ97" s="133" t="s">
        <v>228</v>
      </c>
      <c r="BA97" s="133">
        <f t="shared" si="5"/>
        <v>29.5</v>
      </c>
    </row>
    <row r="98" spans="1:53" x14ac:dyDescent="0.25">
      <c r="A98" s="15" t="s">
        <v>43</v>
      </c>
      <c r="B98" s="15"/>
      <c r="C98" s="224" t="s">
        <v>103</v>
      </c>
      <c r="D98" s="226"/>
      <c r="E98" s="21" t="s">
        <v>44</v>
      </c>
      <c r="F98" s="15" t="s">
        <v>47</v>
      </c>
      <c r="G98" s="362" t="s">
        <v>284</v>
      </c>
      <c r="H98" s="362"/>
      <c r="I98" s="362"/>
      <c r="J98" s="362"/>
      <c r="K98" s="362"/>
      <c r="L98" s="362"/>
      <c r="M98" s="362"/>
      <c r="N98" s="362"/>
      <c r="P98" s="357"/>
      <c r="Q98" s="132" t="s">
        <v>213</v>
      </c>
      <c r="R98" s="133" t="s">
        <v>244</v>
      </c>
      <c r="S98" s="133" t="s">
        <v>244</v>
      </c>
      <c r="T98" s="133">
        <v>3</v>
      </c>
      <c r="U98" s="133">
        <v>2.5</v>
      </c>
      <c r="V98" s="133">
        <v>2</v>
      </c>
      <c r="W98" s="133">
        <v>1.5</v>
      </c>
      <c r="X98" s="133">
        <v>1</v>
      </c>
      <c r="Y98" s="133">
        <v>1</v>
      </c>
      <c r="Z98" s="133">
        <v>0.5</v>
      </c>
      <c r="AA98" s="133">
        <v>1</v>
      </c>
      <c r="AB98" s="133">
        <v>0.5</v>
      </c>
      <c r="AC98" s="133">
        <v>2</v>
      </c>
      <c r="AD98" s="133">
        <v>1</v>
      </c>
      <c r="AE98" s="133" t="s">
        <v>228</v>
      </c>
      <c r="AF98" s="133" t="s">
        <v>228</v>
      </c>
      <c r="AG98" s="133">
        <v>2</v>
      </c>
      <c r="AH98" s="133">
        <v>1</v>
      </c>
      <c r="AI98" s="133">
        <v>1</v>
      </c>
      <c r="AJ98" s="133">
        <v>3</v>
      </c>
      <c r="AK98" s="143">
        <v>2</v>
      </c>
      <c r="AL98" s="143">
        <v>1</v>
      </c>
      <c r="AM98" s="143">
        <v>0.5</v>
      </c>
      <c r="AN98" s="143">
        <v>1</v>
      </c>
      <c r="AO98" s="133">
        <v>0.5</v>
      </c>
      <c r="AP98" s="133">
        <v>2</v>
      </c>
      <c r="AQ98" s="133">
        <v>1</v>
      </c>
      <c r="AR98" s="133" t="s">
        <v>228</v>
      </c>
      <c r="AS98" s="133" t="s">
        <v>228</v>
      </c>
      <c r="AT98" s="133" t="s">
        <v>228</v>
      </c>
      <c r="AU98" s="133">
        <v>1</v>
      </c>
      <c r="AV98" s="133">
        <v>0.5</v>
      </c>
      <c r="AW98" s="133" t="s">
        <v>228</v>
      </c>
      <c r="AX98" s="133" t="s">
        <v>228</v>
      </c>
      <c r="AY98" s="133" t="s">
        <v>228</v>
      </c>
      <c r="AZ98" s="133" t="s">
        <v>228</v>
      </c>
      <c r="BA98" s="133">
        <f t="shared" si="5"/>
        <v>32.5</v>
      </c>
    </row>
    <row r="99" spans="1:53" ht="12.75" customHeight="1" x14ac:dyDescent="0.25">
      <c r="C99" s="5"/>
      <c r="D99" s="5"/>
      <c r="E99" s="5"/>
      <c r="F99" s="5"/>
      <c r="G99" s="5"/>
      <c r="H99" s="5"/>
      <c r="I99" s="5"/>
      <c r="J99" s="5"/>
      <c r="K99" s="5"/>
      <c r="L99" s="5"/>
      <c r="M99" s="5"/>
      <c r="N99" s="5"/>
      <c r="P99" s="363" t="s">
        <v>202</v>
      </c>
      <c r="Q99" s="132" t="s">
        <v>214</v>
      </c>
      <c r="R99" s="133">
        <v>4</v>
      </c>
      <c r="S99" s="133">
        <v>3.5</v>
      </c>
      <c r="T99" s="133">
        <v>3</v>
      </c>
      <c r="U99" s="133">
        <v>2.5</v>
      </c>
      <c r="V99" s="133">
        <v>2</v>
      </c>
      <c r="W99" s="133">
        <v>1.5</v>
      </c>
      <c r="X99" s="133">
        <v>1</v>
      </c>
      <c r="Y99" s="133">
        <v>1</v>
      </c>
      <c r="Z99" s="133">
        <v>0.5</v>
      </c>
      <c r="AA99" s="133">
        <v>1</v>
      </c>
      <c r="AB99" s="133">
        <v>0.5</v>
      </c>
      <c r="AC99" s="133" t="s">
        <v>228</v>
      </c>
      <c r="AD99" s="133" t="s">
        <v>244</v>
      </c>
      <c r="AE99" s="133">
        <v>1</v>
      </c>
      <c r="AF99" s="133">
        <v>0.5</v>
      </c>
      <c r="AG99" s="133" t="s">
        <v>228</v>
      </c>
      <c r="AH99" s="133" t="s">
        <v>228</v>
      </c>
      <c r="AI99" s="133">
        <v>1</v>
      </c>
      <c r="AJ99" s="133">
        <v>3</v>
      </c>
      <c r="AK99" s="143">
        <v>2</v>
      </c>
      <c r="AL99" s="143">
        <v>1</v>
      </c>
      <c r="AM99" s="143">
        <v>0.5</v>
      </c>
      <c r="AN99" s="143">
        <v>1</v>
      </c>
      <c r="AO99" s="133">
        <v>0.5</v>
      </c>
      <c r="AP99" s="133" t="s">
        <v>228</v>
      </c>
      <c r="AQ99" s="133" t="s">
        <v>244</v>
      </c>
      <c r="AR99" s="133" t="s">
        <v>228</v>
      </c>
      <c r="AS99" s="133" t="s">
        <v>228</v>
      </c>
      <c r="AT99" s="133">
        <v>1</v>
      </c>
      <c r="AU99" s="133">
        <v>1</v>
      </c>
      <c r="AV99" s="133">
        <v>0.5</v>
      </c>
      <c r="AW99" s="133">
        <v>1</v>
      </c>
      <c r="AX99" s="133">
        <v>1</v>
      </c>
      <c r="AY99" s="133" t="s">
        <v>228</v>
      </c>
      <c r="AZ99" s="133" t="s">
        <v>228</v>
      </c>
      <c r="BA99" s="133">
        <f t="shared" si="5"/>
        <v>35.5</v>
      </c>
    </row>
    <row r="100" spans="1:53" x14ac:dyDescent="0.25">
      <c r="A100" t="s">
        <v>97</v>
      </c>
      <c r="P100" s="371"/>
      <c r="Q100" s="132" t="s">
        <v>215</v>
      </c>
      <c r="R100" s="133">
        <v>4</v>
      </c>
      <c r="S100" s="133">
        <v>3.5</v>
      </c>
      <c r="T100" s="133">
        <v>3</v>
      </c>
      <c r="U100" s="133">
        <v>2.5</v>
      </c>
      <c r="V100" s="133">
        <v>2</v>
      </c>
      <c r="W100" s="133">
        <v>1.5</v>
      </c>
      <c r="X100" s="133">
        <v>1</v>
      </c>
      <c r="Y100" s="133">
        <v>1</v>
      </c>
      <c r="Z100" s="133">
        <v>0.5</v>
      </c>
      <c r="AA100" s="133">
        <v>1</v>
      </c>
      <c r="AB100" s="133">
        <v>0.5</v>
      </c>
      <c r="AC100" s="133" t="s">
        <v>228</v>
      </c>
      <c r="AD100" s="133" t="s">
        <v>244</v>
      </c>
      <c r="AE100" s="133">
        <v>1</v>
      </c>
      <c r="AF100" s="133">
        <v>0.5</v>
      </c>
      <c r="AG100" s="133">
        <v>2</v>
      </c>
      <c r="AH100" s="133">
        <v>1</v>
      </c>
      <c r="AI100" s="133">
        <v>1</v>
      </c>
      <c r="AJ100" s="133">
        <v>3</v>
      </c>
      <c r="AK100" s="143">
        <v>2</v>
      </c>
      <c r="AL100" s="143">
        <v>1</v>
      </c>
      <c r="AM100" s="143">
        <v>0.5</v>
      </c>
      <c r="AN100" s="143">
        <v>1</v>
      </c>
      <c r="AO100" s="133">
        <v>0.5</v>
      </c>
      <c r="AP100" s="133" t="s">
        <v>228</v>
      </c>
      <c r="AQ100" s="133" t="s">
        <v>244</v>
      </c>
      <c r="AR100" s="133" t="s">
        <v>228</v>
      </c>
      <c r="AS100" s="133" t="s">
        <v>228</v>
      </c>
      <c r="AT100" s="133">
        <v>1</v>
      </c>
      <c r="AU100" s="133">
        <v>1</v>
      </c>
      <c r="AV100" s="133">
        <v>0.5</v>
      </c>
      <c r="AW100" s="133">
        <v>1</v>
      </c>
      <c r="AX100" s="133">
        <v>1</v>
      </c>
      <c r="AY100" s="133" t="s">
        <v>228</v>
      </c>
      <c r="AZ100" s="133" t="s">
        <v>228</v>
      </c>
      <c r="BA100" s="133">
        <f t="shared" si="5"/>
        <v>38.5</v>
      </c>
    </row>
    <row r="101" spans="1:53" x14ac:dyDescent="0.25">
      <c r="A101" s="358" t="s">
        <v>51</v>
      </c>
      <c r="B101" s="226"/>
      <c r="C101" s="372" t="s">
        <v>59</v>
      </c>
      <c r="D101" s="372"/>
      <c r="E101" s="19"/>
      <c r="P101" s="371"/>
      <c r="Q101" s="132" t="s">
        <v>216</v>
      </c>
      <c r="R101" s="133">
        <v>4</v>
      </c>
      <c r="S101" s="133">
        <v>3.5</v>
      </c>
      <c r="T101" s="133">
        <v>3</v>
      </c>
      <c r="U101" s="133">
        <v>2.5</v>
      </c>
      <c r="V101" s="133">
        <v>2</v>
      </c>
      <c r="W101" s="133">
        <v>1.5</v>
      </c>
      <c r="X101" s="133">
        <v>1</v>
      </c>
      <c r="Y101" s="133">
        <v>1</v>
      </c>
      <c r="Z101" s="133">
        <v>0.5</v>
      </c>
      <c r="AA101" s="133">
        <v>2</v>
      </c>
      <c r="AB101" s="133">
        <v>1</v>
      </c>
      <c r="AC101" s="133" t="s">
        <v>228</v>
      </c>
      <c r="AD101" s="133" t="s">
        <v>244</v>
      </c>
      <c r="AE101" s="133">
        <v>1</v>
      </c>
      <c r="AF101" s="133">
        <v>0.5</v>
      </c>
      <c r="AG101" s="133" t="s">
        <v>228</v>
      </c>
      <c r="AH101" s="133" t="s">
        <v>228</v>
      </c>
      <c r="AI101" s="133">
        <v>1</v>
      </c>
      <c r="AJ101" s="133">
        <v>3</v>
      </c>
      <c r="AK101" s="143">
        <v>2</v>
      </c>
      <c r="AL101" s="143">
        <v>1</v>
      </c>
      <c r="AM101" s="143">
        <v>0.5</v>
      </c>
      <c r="AN101" s="143">
        <v>1</v>
      </c>
      <c r="AO101" s="133">
        <v>0.5</v>
      </c>
      <c r="AP101" s="133" t="s">
        <v>228</v>
      </c>
      <c r="AQ101" s="133" t="s">
        <v>244</v>
      </c>
      <c r="AR101" s="133" t="s">
        <v>228</v>
      </c>
      <c r="AS101" s="133" t="s">
        <v>228</v>
      </c>
      <c r="AT101" s="133">
        <v>1</v>
      </c>
      <c r="AU101" s="133">
        <v>1</v>
      </c>
      <c r="AV101" s="133">
        <v>0.5</v>
      </c>
      <c r="AW101" s="133" t="s">
        <v>228</v>
      </c>
      <c r="AX101" s="133">
        <v>1</v>
      </c>
      <c r="AY101" s="133" t="s">
        <v>228</v>
      </c>
      <c r="AZ101" s="133" t="s">
        <v>228</v>
      </c>
      <c r="BA101" s="133">
        <f t="shared" si="5"/>
        <v>36</v>
      </c>
    </row>
    <row r="102" spans="1:53" x14ac:dyDescent="0.25">
      <c r="A102" s="15" t="s">
        <v>52</v>
      </c>
      <c r="B102" s="15"/>
      <c r="C102" s="372" t="s">
        <v>54</v>
      </c>
      <c r="D102" s="372"/>
      <c r="E102" s="20" t="s">
        <v>48</v>
      </c>
      <c r="P102" s="371"/>
      <c r="Q102" s="132" t="s">
        <v>217</v>
      </c>
      <c r="R102" s="133">
        <v>4</v>
      </c>
      <c r="S102" s="133">
        <v>3.5</v>
      </c>
      <c r="T102" s="133">
        <v>3</v>
      </c>
      <c r="U102" s="133">
        <v>2.5</v>
      </c>
      <c r="V102" s="133">
        <v>2</v>
      </c>
      <c r="W102" s="133">
        <v>1.5</v>
      </c>
      <c r="X102" s="133">
        <v>1</v>
      </c>
      <c r="Y102" s="133">
        <v>1</v>
      </c>
      <c r="Z102" s="133">
        <v>0.5</v>
      </c>
      <c r="AA102" s="133">
        <v>2</v>
      </c>
      <c r="AB102" s="133">
        <v>1</v>
      </c>
      <c r="AC102" s="133" t="s">
        <v>228</v>
      </c>
      <c r="AD102" s="133" t="s">
        <v>244</v>
      </c>
      <c r="AE102" s="133">
        <v>1</v>
      </c>
      <c r="AF102" s="133">
        <v>0.5</v>
      </c>
      <c r="AG102" s="133">
        <v>2</v>
      </c>
      <c r="AH102" s="133">
        <v>1</v>
      </c>
      <c r="AI102" s="133">
        <v>1</v>
      </c>
      <c r="AJ102" s="133">
        <v>3</v>
      </c>
      <c r="AK102" s="143">
        <v>2</v>
      </c>
      <c r="AL102" s="143">
        <v>1</v>
      </c>
      <c r="AM102" s="143">
        <v>0.5</v>
      </c>
      <c r="AN102" s="143">
        <v>1</v>
      </c>
      <c r="AO102" s="133">
        <v>0.5</v>
      </c>
      <c r="AP102" s="133" t="s">
        <v>228</v>
      </c>
      <c r="AQ102" s="133" t="s">
        <v>244</v>
      </c>
      <c r="AR102" s="133" t="s">
        <v>228</v>
      </c>
      <c r="AS102" s="133" t="s">
        <v>228</v>
      </c>
      <c r="AT102" s="133">
        <v>1</v>
      </c>
      <c r="AU102" s="133">
        <v>1</v>
      </c>
      <c r="AV102" s="133">
        <v>0.5</v>
      </c>
      <c r="AW102" s="133" t="s">
        <v>228</v>
      </c>
      <c r="AX102" s="133">
        <v>1</v>
      </c>
      <c r="AY102" s="133" t="s">
        <v>228</v>
      </c>
      <c r="AZ102" s="133" t="s">
        <v>228</v>
      </c>
      <c r="BA102" s="133">
        <f t="shared" si="5"/>
        <v>39</v>
      </c>
    </row>
    <row r="103" spans="1:53" x14ac:dyDescent="0.25">
      <c r="A103" s="15" t="s">
        <v>53</v>
      </c>
      <c r="B103" s="15"/>
      <c r="C103" s="372" t="s">
        <v>55</v>
      </c>
      <c r="D103" s="372"/>
      <c r="E103" s="20"/>
      <c r="P103" s="371"/>
      <c r="Q103" s="132" t="s">
        <v>218</v>
      </c>
      <c r="R103" s="133">
        <v>4</v>
      </c>
      <c r="S103" s="133">
        <v>3.5</v>
      </c>
      <c r="T103" s="133">
        <v>3</v>
      </c>
      <c r="U103" s="133">
        <v>2.5</v>
      </c>
      <c r="V103" s="133">
        <v>2</v>
      </c>
      <c r="W103" s="133">
        <v>1.5</v>
      </c>
      <c r="X103" s="133">
        <v>1</v>
      </c>
      <c r="Y103" s="133">
        <v>1</v>
      </c>
      <c r="Z103" s="133">
        <v>0.5</v>
      </c>
      <c r="AA103" s="133">
        <v>1</v>
      </c>
      <c r="AB103" s="133">
        <v>0.5</v>
      </c>
      <c r="AC103" s="133" t="s">
        <v>228</v>
      </c>
      <c r="AD103" s="133" t="s">
        <v>244</v>
      </c>
      <c r="AE103" s="133">
        <v>1</v>
      </c>
      <c r="AF103" s="133">
        <v>0.5</v>
      </c>
      <c r="AG103" s="133" t="s">
        <v>228</v>
      </c>
      <c r="AH103" s="133" t="s">
        <v>228</v>
      </c>
      <c r="AI103" s="133">
        <v>1</v>
      </c>
      <c r="AJ103" s="133">
        <v>3</v>
      </c>
      <c r="AK103" s="143">
        <v>2</v>
      </c>
      <c r="AL103" s="143">
        <v>1</v>
      </c>
      <c r="AM103" s="143">
        <v>0.5</v>
      </c>
      <c r="AN103" s="143">
        <v>1</v>
      </c>
      <c r="AO103" s="133">
        <v>0.5</v>
      </c>
      <c r="AP103" s="133">
        <v>2</v>
      </c>
      <c r="AQ103" s="133">
        <v>1</v>
      </c>
      <c r="AR103" s="133" t="s">
        <v>228</v>
      </c>
      <c r="AS103" s="133" t="s">
        <v>228</v>
      </c>
      <c r="AT103" s="133">
        <v>1</v>
      </c>
      <c r="AU103" s="133">
        <v>1</v>
      </c>
      <c r="AV103" s="133">
        <v>0.5</v>
      </c>
      <c r="AW103" s="133">
        <v>1</v>
      </c>
      <c r="AX103" s="133">
        <v>1</v>
      </c>
      <c r="AY103" s="133" t="s">
        <v>228</v>
      </c>
      <c r="AZ103" s="133" t="s">
        <v>228</v>
      </c>
      <c r="BA103" s="133">
        <f t="shared" si="5"/>
        <v>38.5</v>
      </c>
    </row>
    <row r="104" spans="1:53" x14ac:dyDescent="0.25">
      <c r="A104" s="17" t="s">
        <v>56</v>
      </c>
      <c r="B104" s="18"/>
      <c r="C104" s="372" t="s">
        <v>58</v>
      </c>
      <c r="D104" s="372"/>
      <c r="E104" s="20"/>
      <c r="P104" s="371"/>
      <c r="Q104" s="132" t="s">
        <v>219</v>
      </c>
      <c r="R104" s="133">
        <v>4</v>
      </c>
      <c r="S104" s="133">
        <v>3.5</v>
      </c>
      <c r="T104" s="133">
        <v>3</v>
      </c>
      <c r="U104" s="133">
        <v>2.5</v>
      </c>
      <c r="V104" s="133">
        <v>2</v>
      </c>
      <c r="W104" s="133">
        <v>1.5</v>
      </c>
      <c r="X104" s="133">
        <v>1</v>
      </c>
      <c r="Y104" s="133">
        <v>1</v>
      </c>
      <c r="Z104" s="133">
        <v>0.5</v>
      </c>
      <c r="AA104" s="133">
        <v>1</v>
      </c>
      <c r="AB104" s="133">
        <v>0.5</v>
      </c>
      <c r="AC104" s="133" t="s">
        <v>228</v>
      </c>
      <c r="AD104" s="133" t="s">
        <v>244</v>
      </c>
      <c r="AE104" s="133">
        <v>1</v>
      </c>
      <c r="AF104" s="133">
        <v>0.5</v>
      </c>
      <c r="AG104" s="133">
        <v>2</v>
      </c>
      <c r="AH104" s="133">
        <v>1</v>
      </c>
      <c r="AI104" s="133">
        <v>1</v>
      </c>
      <c r="AJ104" s="133">
        <v>3</v>
      </c>
      <c r="AK104" s="143">
        <v>2</v>
      </c>
      <c r="AL104" s="143">
        <v>1</v>
      </c>
      <c r="AM104" s="143">
        <v>0.5</v>
      </c>
      <c r="AN104" s="143">
        <v>1</v>
      </c>
      <c r="AO104" s="133">
        <v>0.5</v>
      </c>
      <c r="AP104" s="133">
        <v>2</v>
      </c>
      <c r="AQ104" s="133">
        <v>1</v>
      </c>
      <c r="AR104" s="133" t="s">
        <v>228</v>
      </c>
      <c r="AS104" s="133" t="s">
        <v>228</v>
      </c>
      <c r="AT104" s="133">
        <v>1</v>
      </c>
      <c r="AU104" s="133">
        <v>1</v>
      </c>
      <c r="AV104" s="133">
        <v>0.5</v>
      </c>
      <c r="AW104" s="133">
        <v>1</v>
      </c>
      <c r="AX104" s="133">
        <v>1</v>
      </c>
      <c r="AY104" s="133" t="s">
        <v>228</v>
      </c>
      <c r="AZ104" s="133" t="s">
        <v>228</v>
      </c>
      <c r="BA104" s="133">
        <f t="shared" si="5"/>
        <v>41.5</v>
      </c>
    </row>
    <row r="105" spans="1:53" x14ac:dyDescent="0.25">
      <c r="A105" s="17" t="s">
        <v>57</v>
      </c>
      <c r="B105" s="18"/>
      <c r="C105" s="372"/>
      <c r="D105" s="372"/>
      <c r="E105" s="20"/>
      <c r="P105" s="371"/>
      <c r="Q105" s="132" t="s">
        <v>220</v>
      </c>
      <c r="R105" s="133">
        <v>4</v>
      </c>
      <c r="S105" s="133">
        <v>3.5</v>
      </c>
      <c r="T105" s="133">
        <v>3</v>
      </c>
      <c r="U105" s="133">
        <v>2.5</v>
      </c>
      <c r="V105" s="133">
        <v>2</v>
      </c>
      <c r="W105" s="133">
        <v>1.5</v>
      </c>
      <c r="X105" s="133">
        <v>1</v>
      </c>
      <c r="Y105" s="133">
        <v>1</v>
      </c>
      <c r="Z105" s="133">
        <v>0.5</v>
      </c>
      <c r="AA105" s="133">
        <v>2</v>
      </c>
      <c r="AB105" s="133">
        <v>1</v>
      </c>
      <c r="AC105" s="133" t="s">
        <v>228</v>
      </c>
      <c r="AD105" s="133" t="s">
        <v>244</v>
      </c>
      <c r="AE105" s="133">
        <v>1</v>
      </c>
      <c r="AF105" s="133">
        <v>0.5</v>
      </c>
      <c r="AG105" s="133" t="s">
        <v>228</v>
      </c>
      <c r="AH105" s="133" t="s">
        <v>228</v>
      </c>
      <c r="AI105" s="133">
        <v>1</v>
      </c>
      <c r="AJ105" s="133">
        <v>3</v>
      </c>
      <c r="AK105" s="143">
        <v>2</v>
      </c>
      <c r="AL105" s="143">
        <v>1</v>
      </c>
      <c r="AM105" s="143">
        <v>0.5</v>
      </c>
      <c r="AN105" s="143">
        <v>1</v>
      </c>
      <c r="AO105" s="133">
        <v>0.5</v>
      </c>
      <c r="AP105" s="133">
        <v>2</v>
      </c>
      <c r="AQ105" s="133">
        <v>1</v>
      </c>
      <c r="AR105" s="133" t="s">
        <v>228</v>
      </c>
      <c r="AS105" s="133" t="s">
        <v>228</v>
      </c>
      <c r="AT105" s="133">
        <v>1</v>
      </c>
      <c r="AU105" s="133">
        <v>1</v>
      </c>
      <c r="AV105" s="133">
        <v>0.5</v>
      </c>
      <c r="AW105" s="133" t="s">
        <v>228</v>
      </c>
      <c r="AX105" s="133">
        <v>1</v>
      </c>
      <c r="AY105" s="133" t="s">
        <v>228</v>
      </c>
      <c r="AZ105" s="133" t="s">
        <v>228</v>
      </c>
      <c r="BA105" s="133">
        <f t="shared" si="5"/>
        <v>39</v>
      </c>
    </row>
    <row r="106" spans="1:53" x14ac:dyDescent="0.25">
      <c r="A106" s="17"/>
      <c r="B106" s="18"/>
      <c r="C106" s="372"/>
      <c r="D106" s="372"/>
      <c r="E106" s="14"/>
      <c r="P106" s="364"/>
      <c r="Q106" s="132" t="s">
        <v>221</v>
      </c>
      <c r="R106" s="133">
        <v>4</v>
      </c>
      <c r="S106" s="133">
        <v>3.5</v>
      </c>
      <c r="T106" s="133">
        <v>3</v>
      </c>
      <c r="U106" s="133">
        <v>2.5</v>
      </c>
      <c r="V106" s="133">
        <v>2</v>
      </c>
      <c r="W106" s="133">
        <v>1.5</v>
      </c>
      <c r="X106" s="133">
        <v>1</v>
      </c>
      <c r="Y106" s="133">
        <v>1</v>
      </c>
      <c r="Z106" s="133">
        <v>0.5</v>
      </c>
      <c r="AA106" s="133">
        <v>2</v>
      </c>
      <c r="AB106" s="133">
        <v>1</v>
      </c>
      <c r="AC106" s="133" t="s">
        <v>228</v>
      </c>
      <c r="AD106" s="133" t="s">
        <v>244</v>
      </c>
      <c r="AE106" s="133">
        <v>1</v>
      </c>
      <c r="AF106" s="133">
        <v>0.5</v>
      </c>
      <c r="AG106" s="133">
        <v>2</v>
      </c>
      <c r="AH106" s="133">
        <v>1</v>
      </c>
      <c r="AI106" s="133">
        <v>1</v>
      </c>
      <c r="AJ106" s="133">
        <v>3</v>
      </c>
      <c r="AK106" s="143">
        <v>2</v>
      </c>
      <c r="AL106" s="143">
        <v>1</v>
      </c>
      <c r="AM106" s="143">
        <v>0.5</v>
      </c>
      <c r="AN106" s="143">
        <v>1</v>
      </c>
      <c r="AO106" s="133">
        <v>0.5</v>
      </c>
      <c r="AP106" s="133">
        <v>2</v>
      </c>
      <c r="AQ106" s="133">
        <v>1</v>
      </c>
      <c r="AR106" s="133" t="s">
        <v>228</v>
      </c>
      <c r="AS106" s="133" t="s">
        <v>228</v>
      </c>
      <c r="AT106" s="133">
        <v>1</v>
      </c>
      <c r="AU106" s="133">
        <v>1</v>
      </c>
      <c r="AV106" s="133">
        <v>0.5</v>
      </c>
      <c r="AW106" s="133" t="s">
        <v>228</v>
      </c>
      <c r="AX106" s="133">
        <v>1</v>
      </c>
      <c r="AY106" s="133" t="s">
        <v>228</v>
      </c>
      <c r="AZ106" s="133" t="s">
        <v>228</v>
      </c>
      <c r="BA106" s="133">
        <f t="shared" si="5"/>
        <v>42</v>
      </c>
    </row>
    <row r="107" spans="1:53" ht="11.25" customHeight="1" x14ac:dyDescent="0.25">
      <c r="P107" s="363" t="s">
        <v>203</v>
      </c>
      <c r="Q107" s="132" t="s">
        <v>222</v>
      </c>
      <c r="R107" s="133" t="s">
        <v>244</v>
      </c>
      <c r="S107" s="133" t="s">
        <v>244</v>
      </c>
      <c r="T107" s="133">
        <v>3</v>
      </c>
      <c r="U107" s="133">
        <v>2.5</v>
      </c>
      <c r="V107" s="133">
        <v>2</v>
      </c>
      <c r="W107" s="133">
        <v>1.5</v>
      </c>
      <c r="X107" s="133">
        <v>1</v>
      </c>
      <c r="Y107" s="134">
        <v>2</v>
      </c>
      <c r="Z107" s="134">
        <v>1</v>
      </c>
      <c r="AA107" s="134">
        <v>2</v>
      </c>
      <c r="AB107" s="134">
        <v>1</v>
      </c>
      <c r="AC107" s="134" t="s">
        <v>228</v>
      </c>
      <c r="AD107" s="133" t="s">
        <v>244</v>
      </c>
      <c r="AE107" s="134" t="s">
        <v>228</v>
      </c>
      <c r="AF107" s="134" t="s">
        <v>228</v>
      </c>
      <c r="AG107" s="134" t="s">
        <v>228</v>
      </c>
      <c r="AH107" s="133" t="s">
        <v>228</v>
      </c>
      <c r="AI107" s="134" t="s">
        <v>228</v>
      </c>
      <c r="AJ107" s="134" t="s">
        <v>228</v>
      </c>
      <c r="AK107" s="134" t="s">
        <v>228</v>
      </c>
      <c r="AL107" s="134" t="s">
        <v>228</v>
      </c>
      <c r="AM107" s="134" t="s">
        <v>228</v>
      </c>
      <c r="AN107" s="134" t="s">
        <v>228</v>
      </c>
      <c r="AO107" s="134" t="s">
        <v>228</v>
      </c>
      <c r="AP107" s="134">
        <v>3</v>
      </c>
      <c r="AQ107" s="134">
        <v>1.5</v>
      </c>
      <c r="AR107" s="134" t="s">
        <v>228</v>
      </c>
      <c r="AS107" s="134" t="s">
        <v>228</v>
      </c>
      <c r="AT107" s="134">
        <v>1</v>
      </c>
      <c r="AU107" s="134">
        <v>1</v>
      </c>
      <c r="AV107" s="133">
        <v>0.5</v>
      </c>
      <c r="AW107" s="134">
        <v>1</v>
      </c>
      <c r="AX107" s="134" t="s">
        <v>228</v>
      </c>
      <c r="AY107" s="133" t="s">
        <v>228</v>
      </c>
      <c r="AZ107" s="133" t="s">
        <v>228</v>
      </c>
      <c r="BA107" s="133">
        <f t="shared" si="5"/>
        <v>24</v>
      </c>
    </row>
    <row r="108" spans="1:53" x14ac:dyDescent="0.25">
      <c r="P108" s="371"/>
      <c r="Q108" s="132" t="s">
        <v>223</v>
      </c>
      <c r="R108" s="133" t="s">
        <v>244</v>
      </c>
      <c r="S108" s="133" t="s">
        <v>244</v>
      </c>
      <c r="T108" s="133">
        <v>3</v>
      </c>
      <c r="U108" s="133">
        <v>2.5</v>
      </c>
      <c r="V108" s="133">
        <v>2</v>
      </c>
      <c r="W108" s="133">
        <v>1.5</v>
      </c>
      <c r="X108" s="133">
        <v>1</v>
      </c>
      <c r="Y108" s="134">
        <v>2</v>
      </c>
      <c r="Z108" s="134">
        <v>1</v>
      </c>
      <c r="AA108" s="134">
        <v>3</v>
      </c>
      <c r="AB108" s="134">
        <v>1.5</v>
      </c>
      <c r="AC108" s="134" t="s">
        <v>228</v>
      </c>
      <c r="AD108" s="133" t="s">
        <v>244</v>
      </c>
      <c r="AE108" s="134" t="s">
        <v>228</v>
      </c>
      <c r="AF108" s="134" t="s">
        <v>228</v>
      </c>
      <c r="AG108" s="134" t="s">
        <v>228</v>
      </c>
      <c r="AH108" s="133" t="s">
        <v>228</v>
      </c>
      <c r="AI108" s="134" t="s">
        <v>228</v>
      </c>
      <c r="AJ108" s="134" t="s">
        <v>228</v>
      </c>
      <c r="AK108" s="134" t="s">
        <v>228</v>
      </c>
      <c r="AL108" s="134" t="s">
        <v>228</v>
      </c>
      <c r="AM108" s="134" t="s">
        <v>228</v>
      </c>
      <c r="AN108" s="134" t="s">
        <v>228</v>
      </c>
      <c r="AO108" s="134" t="s">
        <v>228</v>
      </c>
      <c r="AP108" s="134">
        <v>3</v>
      </c>
      <c r="AQ108" s="134">
        <v>1.5</v>
      </c>
      <c r="AR108" s="134" t="s">
        <v>228</v>
      </c>
      <c r="AS108" s="134" t="s">
        <v>228</v>
      </c>
      <c r="AT108" s="134">
        <v>1</v>
      </c>
      <c r="AU108" s="134">
        <v>1</v>
      </c>
      <c r="AV108" s="133">
        <v>0.5</v>
      </c>
      <c r="AW108" s="134" t="s">
        <v>228</v>
      </c>
      <c r="AX108" s="134" t="s">
        <v>228</v>
      </c>
      <c r="AY108" s="133" t="s">
        <v>228</v>
      </c>
      <c r="AZ108" s="133" t="s">
        <v>228</v>
      </c>
      <c r="BA108" s="133">
        <f t="shared" si="5"/>
        <v>24.5</v>
      </c>
    </row>
    <row r="109" spans="1:53" x14ac:dyDescent="0.25">
      <c r="A109" s="211" t="s">
        <v>70</v>
      </c>
      <c r="B109" s="212"/>
      <c r="P109" s="371"/>
      <c r="Q109" s="132" t="s">
        <v>267</v>
      </c>
      <c r="R109" s="133" t="s">
        <v>244</v>
      </c>
      <c r="S109" s="133" t="s">
        <v>244</v>
      </c>
      <c r="T109" s="133">
        <v>3</v>
      </c>
      <c r="U109" s="133">
        <v>2.5</v>
      </c>
      <c r="V109" s="133">
        <v>2</v>
      </c>
      <c r="W109" s="133">
        <v>1.5</v>
      </c>
      <c r="X109" s="133">
        <v>1</v>
      </c>
      <c r="Y109" s="134">
        <v>2</v>
      </c>
      <c r="Z109" s="134">
        <v>1</v>
      </c>
      <c r="AA109" s="134">
        <v>2</v>
      </c>
      <c r="AB109" s="134">
        <v>1</v>
      </c>
      <c r="AC109" s="134" t="s">
        <v>228</v>
      </c>
      <c r="AD109" s="133" t="s">
        <v>244</v>
      </c>
      <c r="AE109" s="134" t="s">
        <v>228</v>
      </c>
      <c r="AF109" s="134" t="s">
        <v>228</v>
      </c>
      <c r="AG109" s="134" t="s">
        <v>228</v>
      </c>
      <c r="AH109" s="133" t="s">
        <v>228</v>
      </c>
      <c r="AI109" s="134" t="s">
        <v>228</v>
      </c>
      <c r="AJ109" s="134" t="s">
        <v>228</v>
      </c>
      <c r="AK109" s="134" t="s">
        <v>228</v>
      </c>
      <c r="AL109" s="134">
        <v>1</v>
      </c>
      <c r="AM109" s="134">
        <v>0.5</v>
      </c>
      <c r="AN109" s="134">
        <v>1</v>
      </c>
      <c r="AO109" s="134" t="s">
        <v>228</v>
      </c>
      <c r="AP109" s="134">
        <v>3</v>
      </c>
      <c r="AQ109" s="134">
        <v>1.5</v>
      </c>
      <c r="AR109" s="134" t="s">
        <v>228</v>
      </c>
      <c r="AS109" s="134" t="s">
        <v>228</v>
      </c>
      <c r="AT109" s="134">
        <v>1</v>
      </c>
      <c r="AU109" s="134">
        <v>1</v>
      </c>
      <c r="AV109" s="133">
        <v>0.5</v>
      </c>
      <c r="AW109" s="134">
        <v>1</v>
      </c>
      <c r="AX109" s="134" t="s">
        <v>228</v>
      </c>
      <c r="AY109" s="133" t="s">
        <v>228</v>
      </c>
      <c r="AZ109" s="133" t="s">
        <v>228</v>
      </c>
      <c r="BA109" s="133">
        <f t="shared" si="5"/>
        <v>26.5</v>
      </c>
    </row>
    <row r="110" spans="1:53" x14ac:dyDescent="0.25">
      <c r="A110" s="362" t="s">
        <v>65</v>
      </c>
      <c r="B110" s="372"/>
      <c r="C110" s="372" t="s">
        <v>67</v>
      </c>
      <c r="D110" s="372"/>
      <c r="E110" s="372" t="s">
        <v>66</v>
      </c>
      <c r="F110" s="372"/>
      <c r="G110" s="358" t="s">
        <v>0</v>
      </c>
      <c r="H110" s="377"/>
      <c r="I110" s="93" t="s">
        <v>111</v>
      </c>
      <c r="J110" s="372" t="s">
        <v>112</v>
      </c>
      <c r="K110" s="372"/>
      <c r="L110" s="93" t="s">
        <v>113</v>
      </c>
      <c r="P110" s="364"/>
      <c r="Q110" s="132" t="s">
        <v>268</v>
      </c>
      <c r="R110" s="133" t="s">
        <v>244</v>
      </c>
      <c r="S110" s="133" t="s">
        <v>244</v>
      </c>
      <c r="T110" s="133">
        <v>3</v>
      </c>
      <c r="U110" s="133">
        <v>2.5</v>
      </c>
      <c r="V110" s="133">
        <v>2</v>
      </c>
      <c r="W110" s="133">
        <v>1.5</v>
      </c>
      <c r="X110" s="133">
        <v>1</v>
      </c>
      <c r="Y110" s="134">
        <v>2</v>
      </c>
      <c r="Z110" s="134">
        <v>1</v>
      </c>
      <c r="AA110" s="134">
        <v>3</v>
      </c>
      <c r="AB110" s="134">
        <v>1.5</v>
      </c>
      <c r="AC110" s="134" t="s">
        <v>228</v>
      </c>
      <c r="AD110" s="133" t="s">
        <v>244</v>
      </c>
      <c r="AE110" s="134" t="s">
        <v>228</v>
      </c>
      <c r="AF110" s="134" t="s">
        <v>228</v>
      </c>
      <c r="AG110" s="134" t="s">
        <v>228</v>
      </c>
      <c r="AH110" s="133" t="s">
        <v>228</v>
      </c>
      <c r="AI110" s="134" t="s">
        <v>228</v>
      </c>
      <c r="AJ110" s="134" t="s">
        <v>228</v>
      </c>
      <c r="AK110" s="134" t="s">
        <v>228</v>
      </c>
      <c r="AL110" s="134">
        <v>1</v>
      </c>
      <c r="AM110" s="134">
        <v>0.5</v>
      </c>
      <c r="AN110" s="134">
        <v>1</v>
      </c>
      <c r="AO110" s="134" t="s">
        <v>228</v>
      </c>
      <c r="AP110" s="134">
        <v>3</v>
      </c>
      <c r="AQ110" s="134">
        <v>1.5</v>
      </c>
      <c r="AR110" s="134" t="s">
        <v>228</v>
      </c>
      <c r="AS110" s="134" t="s">
        <v>228</v>
      </c>
      <c r="AT110" s="134">
        <v>1</v>
      </c>
      <c r="AU110" s="134">
        <v>1</v>
      </c>
      <c r="AV110" s="133">
        <v>0.5</v>
      </c>
      <c r="AW110" s="134" t="s">
        <v>228</v>
      </c>
      <c r="AX110" s="134" t="s">
        <v>228</v>
      </c>
      <c r="AY110" s="133" t="s">
        <v>228</v>
      </c>
      <c r="AZ110" s="133" t="s">
        <v>228</v>
      </c>
      <c r="BA110" s="133">
        <f t="shared" si="5"/>
        <v>27</v>
      </c>
    </row>
    <row r="111" spans="1:53" ht="12.75" customHeight="1" x14ac:dyDescent="0.25">
      <c r="A111" s="375" t="s">
        <v>73</v>
      </c>
      <c r="B111" s="375"/>
      <c r="C111" s="372" t="s">
        <v>69</v>
      </c>
      <c r="D111" s="372"/>
      <c r="E111" s="378" t="s">
        <v>79</v>
      </c>
      <c r="F111" s="379"/>
      <c r="G111" s="362"/>
      <c r="H111" s="362"/>
      <c r="I111" s="137"/>
      <c r="J111" s="382"/>
      <c r="K111" s="381"/>
      <c r="L111" s="95" t="s">
        <v>115</v>
      </c>
      <c r="P111" s="363" t="s">
        <v>204</v>
      </c>
      <c r="Q111" s="132" t="s">
        <v>224</v>
      </c>
      <c r="R111" s="133" t="s">
        <v>244</v>
      </c>
      <c r="S111" s="133" t="s">
        <v>244</v>
      </c>
      <c r="T111" s="133">
        <v>3</v>
      </c>
      <c r="U111" s="133">
        <v>2.5</v>
      </c>
      <c r="V111" s="133">
        <v>2</v>
      </c>
      <c r="W111" s="133">
        <v>1.5</v>
      </c>
      <c r="X111" s="133">
        <v>1</v>
      </c>
      <c r="Y111" s="133">
        <v>2</v>
      </c>
      <c r="Z111" s="133">
        <v>1</v>
      </c>
      <c r="AA111" s="133">
        <v>2</v>
      </c>
      <c r="AB111" s="133">
        <v>1</v>
      </c>
      <c r="AC111" s="133" t="s">
        <v>228</v>
      </c>
      <c r="AD111" s="133" t="s">
        <v>244</v>
      </c>
      <c r="AE111" s="133" t="s">
        <v>228</v>
      </c>
      <c r="AF111" s="133" t="s">
        <v>228</v>
      </c>
      <c r="AG111" s="133" t="s">
        <v>228</v>
      </c>
      <c r="AH111" s="133" t="s">
        <v>228</v>
      </c>
      <c r="AI111" s="134" t="s">
        <v>228</v>
      </c>
      <c r="AJ111" s="133" t="s">
        <v>228</v>
      </c>
      <c r="AK111" s="134" t="s">
        <v>228</v>
      </c>
      <c r="AL111" s="134" t="s">
        <v>228</v>
      </c>
      <c r="AM111" s="134" t="s">
        <v>228</v>
      </c>
      <c r="AN111" s="134" t="s">
        <v>228</v>
      </c>
      <c r="AO111" s="133" t="s">
        <v>228</v>
      </c>
      <c r="AP111" s="133">
        <v>1</v>
      </c>
      <c r="AQ111" s="133">
        <v>0.5</v>
      </c>
      <c r="AR111" s="133">
        <v>2</v>
      </c>
      <c r="AS111" s="133">
        <v>1</v>
      </c>
      <c r="AT111" s="134">
        <v>1</v>
      </c>
      <c r="AU111" s="133">
        <v>1</v>
      </c>
      <c r="AV111" s="133">
        <v>0.5</v>
      </c>
      <c r="AW111" s="133">
        <v>1</v>
      </c>
      <c r="AX111" s="133" t="s">
        <v>228</v>
      </c>
      <c r="AY111" s="133" t="s">
        <v>228</v>
      </c>
      <c r="AZ111" s="133" t="s">
        <v>228</v>
      </c>
      <c r="BA111" s="133">
        <f t="shared" si="5"/>
        <v>24</v>
      </c>
    </row>
    <row r="112" spans="1:53" x14ac:dyDescent="0.25">
      <c r="A112" s="375"/>
      <c r="B112" s="375"/>
      <c r="C112" s="372" t="s">
        <v>68</v>
      </c>
      <c r="D112" s="372"/>
      <c r="E112" s="373" t="s">
        <v>71</v>
      </c>
      <c r="F112" s="374"/>
      <c r="G112" s="362"/>
      <c r="H112" s="362"/>
      <c r="I112" s="137"/>
      <c r="J112" s="375"/>
      <c r="K112" s="375"/>
      <c r="L112" s="95" t="s">
        <v>116</v>
      </c>
      <c r="P112" s="371"/>
      <c r="Q112" s="132" t="s">
        <v>225</v>
      </c>
      <c r="R112" s="133" t="s">
        <v>244</v>
      </c>
      <c r="S112" s="133" t="s">
        <v>244</v>
      </c>
      <c r="T112" s="133">
        <v>3</v>
      </c>
      <c r="U112" s="133">
        <v>2.5</v>
      </c>
      <c r="V112" s="133">
        <v>2</v>
      </c>
      <c r="W112" s="133">
        <v>1.5</v>
      </c>
      <c r="X112" s="133">
        <v>1</v>
      </c>
      <c r="Y112" s="133">
        <v>2</v>
      </c>
      <c r="Z112" s="133">
        <v>1</v>
      </c>
      <c r="AA112" s="133">
        <v>3</v>
      </c>
      <c r="AB112" s="133">
        <v>1.5</v>
      </c>
      <c r="AC112" s="133" t="s">
        <v>228</v>
      </c>
      <c r="AD112" s="133" t="s">
        <v>244</v>
      </c>
      <c r="AE112" s="133" t="s">
        <v>228</v>
      </c>
      <c r="AF112" s="133" t="s">
        <v>228</v>
      </c>
      <c r="AG112" s="133" t="s">
        <v>228</v>
      </c>
      <c r="AH112" s="133" t="s">
        <v>228</v>
      </c>
      <c r="AI112" s="134" t="s">
        <v>228</v>
      </c>
      <c r="AJ112" s="133" t="s">
        <v>228</v>
      </c>
      <c r="AK112" s="134" t="s">
        <v>228</v>
      </c>
      <c r="AL112" s="134" t="s">
        <v>228</v>
      </c>
      <c r="AM112" s="134" t="s">
        <v>228</v>
      </c>
      <c r="AN112" s="134" t="s">
        <v>228</v>
      </c>
      <c r="AO112" s="133" t="s">
        <v>228</v>
      </c>
      <c r="AP112" s="133">
        <v>1</v>
      </c>
      <c r="AQ112" s="133">
        <v>0.5</v>
      </c>
      <c r="AR112" s="133">
        <v>2</v>
      </c>
      <c r="AS112" s="133">
        <v>1</v>
      </c>
      <c r="AT112" s="134">
        <v>1</v>
      </c>
      <c r="AU112" s="133">
        <v>1</v>
      </c>
      <c r="AV112" s="133">
        <v>0.5</v>
      </c>
      <c r="AW112" s="133" t="s">
        <v>228</v>
      </c>
      <c r="AX112" s="133" t="s">
        <v>228</v>
      </c>
      <c r="AY112" s="133" t="s">
        <v>228</v>
      </c>
      <c r="AZ112" s="133" t="s">
        <v>228</v>
      </c>
      <c r="BA112" s="133">
        <f t="shared" si="5"/>
        <v>24.5</v>
      </c>
    </row>
    <row r="113" spans="1:53" x14ac:dyDescent="0.25">
      <c r="A113" s="376" t="s">
        <v>74</v>
      </c>
      <c r="B113" s="375"/>
      <c r="C113" s="372" t="s">
        <v>69</v>
      </c>
      <c r="D113" s="372"/>
      <c r="E113" s="378" t="s">
        <v>80</v>
      </c>
      <c r="F113" s="379"/>
      <c r="G113" s="362"/>
      <c r="H113" s="362"/>
      <c r="I113" s="137"/>
      <c r="J113" s="380"/>
      <c r="K113" s="381"/>
      <c r="L113" s="95" t="s">
        <v>117</v>
      </c>
      <c r="P113" s="371"/>
      <c r="Q113" s="132" t="s">
        <v>269</v>
      </c>
      <c r="R113" s="133" t="s">
        <v>244</v>
      </c>
      <c r="S113" s="133" t="s">
        <v>244</v>
      </c>
      <c r="T113" s="133">
        <v>3</v>
      </c>
      <c r="U113" s="133">
        <v>2.5</v>
      </c>
      <c r="V113" s="133">
        <v>2</v>
      </c>
      <c r="W113" s="133">
        <v>1.5</v>
      </c>
      <c r="X113" s="133">
        <v>1</v>
      </c>
      <c r="Y113" s="133">
        <v>2</v>
      </c>
      <c r="Z113" s="133">
        <v>1</v>
      </c>
      <c r="AA113" s="133">
        <v>2</v>
      </c>
      <c r="AB113" s="133">
        <v>1</v>
      </c>
      <c r="AC113" s="133" t="s">
        <v>228</v>
      </c>
      <c r="AD113" s="133" t="s">
        <v>244</v>
      </c>
      <c r="AE113" s="133" t="s">
        <v>228</v>
      </c>
      <c r="AF113" s="133" t="s">
        <v>228</v>
      </c>
      <c r="AG113" s="133" t="s">
        <v>228</v>
      </c>
      <c r="AH113" s="133" t="s">
        <v>228</v>
      </c>
      <c r="AI113" s="134" t="s">
        <v>228</v>
      </c>
      <c r="AJ113" s="134" t="s">
        <v>228</v>
      </c>
      <c r="AK113" s="134" t="s">
        <v>228</v>
      </c>
      <c r="AL113" s="133">
        <v>1</v>
      </c>
      <c r="AM113" s="133">
        <v>0.5</v>
      </c>
      <c r="AN113" s="133">
        <v>1</v>
      </c>
      <c r="AO113" s="133" t="s">
        <v>228</v>
      </c>
      <c r="AP113" s="133">
        <v>1</v>
      </c>
      <c r="AQ113" s="133">
        <v>0.5</v>
      </c>
      <c r="AR113" s="133">
        <v>2</v>
      </c>
      <c r="AS113" s="133">
        <v>1</v>
      </c>
      <c r="AT113" s="134">
        <v>1</v>
      </c>
      <c r="AU113" s="133">
        <v>1</v>
      </c>
      <c r="AV113" s="133">
        <v>0.5</v>
      </c>
      <c r="AW113" s="133">
        <v>1</v>
      </c>
      <c r="AX113" s="133" t="s">
        <v>228</v>
      </c>
      <c r="AY113" s="133" t="s">
        <v>228</v>
      </c>
      <c r="AZ113" s="133" t="s">
        <v>228</v>
      </c>
      <c r="BA113" s="133">
        <f t="shared" si="5"/>
        <v>26.5</v>
      </c>
    </row>
    <row r="114" spans="1:53" x14ac:dyDescent="0.25">
      <c r="A114" s="375"/>
      <c r="B114" s="375"/>
      <c r="C114" s="372" t="s">
        <v>68</v>
      </c>
      <c r="D114" s="372"/>
      <c r="E114" s="373" t="s">
        <v>72</v>
      </c>
      <c r="F114" s="374"/>
      <c r="G114" s="362"/>
      <c r="H114" s="362"/>
      <c r="I114" s="137"/>
      <c r="J114" s="380"/>
      <c r="K114" s="381"/>
      <c r="L114" s="95" t="s">
        <v>119</v>
      </c>
      <c r="P114" s="364"/>
      <c r="Q114" s="132" t="s">
        <v>270</v>
      </c>
      <c r="R114" s="133" t="s">
        <v>244</v>
      </c>
      <c r="S114" s="133" t="s">
        <v>244</v>
      </c>
      <c r="T114" s="133">
        <v>3</v>
      </c>
      <c r="U114" s="133">
        <v>2.5</v>
      </c>
      <c r="V114" s="133">
        <v>2</v>
      </c>
      <c r="W114" s="133">
        <v>1.5</v>
      </c>
      <c r="X114" s="133">
        <v>1</v>
      </c>
      <c r="Y114" s="133">
        <v>2</v>
      </c>
      <c r="Z114" s="133">
        <v>1</v>
      </c>
      <c r="AA114" s="133">
        <v>3</v>
      </c>
      <c r="AB114" s="133">
        <v>1.5</v>
      </c>
      <c r="AC114" s="133" t="s">
        <v>228</v>
      </c>
      <c r="AD114" s="133" t="s">
        <v>244</v>
      </c>
      <c r="AE114" s="133" t="s">
        <v>228</v>
      </c>
      <c r="AF114" s="133" t="s">
        <v>228</v>
      </c>
      <c r="AG114" s="133" t="s">
        <v>228</v>
      </c>
      <c r="AH114" s="133" t="s">
        <v>228</v>
      </c>
      <c r="AI114" s="134" t="s">
        <v>228</v>
      </c>
      <c r="AJ114" s="134" t="s">
        <v>228</v>
      </c>
      <c r="AK114" s="134" t="s">
        <v>228</v>
      </c>
      <c r="AL114" s="133">
        <v>1</v>
      </c>
      <c r="AM114" s="133">
        <v>0.5</v>
      </c>
      <c r="AN114" s="133">
        <v>1</v>
      </c>
      <c r="AO114" s="133" t="s">
        <v>228</v>
      </c>
      <c r="AP114" s="133">
        <v>1</v>
      </c>
      <c r="AQ114" s="133">
        <v>0.5</v>
      </c>
      <c r="AR114" s="133">
        <v>2</v>
      </c>
      <c r="AS114" s="133">
        <v>1</v>
      </c>
      <c r="AT114" s="134">
        <v>1</v>
      </c>
      <c r="AU114" s="133">
        <v>1</v>
      </c>
      <c r="AV114" s="133">
        <v>0.5</v>
      </c>
      <c r="AW114" s="133" t="s">
        <v>228</v>
      </c>
      <c r="AX114" s="133" t="s">
        <v>228</v>
      </c>
      <c r="AY114" s="133" t="s">
        <v>228</v>
      </c>
      <c r="AZ114" s="133" t="s">
        <v>228</v>
      </c>
      <c r="BA114" s="133">
        <f t="shared" si="5"/>
        <v>27</v>
      </c>
    </row>
    <row r="115" spans="1:53" ht="21.75" customHeight="1" x14ac:dyDescent="0.25">
      <c r="A115" s="376" t="s">
        <v>130</v>
      </c>
      <c r="B115" s="375"/>
      <c r="C115" s="372" t="s">
        <v>69</v>
      </c>
      <c r="D115" s="372"/>
      <c r="E115" s="378" t="s">
        <v>81</v>
      </c>
      <c r="F115" s="379"/>
      <c r="G115" s="362"/>
      <c r="H115" s="362"/>
      <c r="I115" s="91"/>
      <c r="J115" s="380"/>
      <c r="K115" s="381"/>
      <c r="L115" s="95" t="s">
        <v>118</v>
      </c>
      <c r="P115" s="383" t="s">
        <v>328</v>
      </c>
      <c r="Q115" s="132" t="s">
        <v>330</v>
      </c>
      <c r="R115" s="133" t="s">
        <v>244</v>
      </c>
      <c r="S115" s="133" t="s">
        <v>244</v>
      </c>
      <c r="T115" s="133">
        <v>3</v>
      </c>
      <c r="U115" s="133">
        <v>2.5</v>
      </c>
      <c r="V115" s="133">
        <v>2</v>
      </c>
      <c r="W115" s="133">
        <v>1.5</v>
      </c>
      <c r="X115" s="133">
        <v>1</v>
      </c>
      <c r="Y115" s="133">
        <v>3</v>
      </c>
      <c r="Z115" s="133">
        <v>1.5</v>
      </c>
      <c r="AA115" s="133">
        <v>3</v>
      </c>
      <c r="AB115" s="133">
        <v>1.5</v>
      </c>
      <c r="AC115" s="133" t="s">
        <v>228</v>
      </c>
      <c r="AD115" s="133" t="s">
        <v>244</v>
      </c>
      <c r="AE115" s="133" t="s">
        <v>228</v>
      </c>
      <c r="AF115" s="133" t="s">
        <v>228</v>
      </c>
      <c r="AG115" s="133" t="s">
        <v>228</v>
      </c>
      <c r="AH115" s="133" t="s">
        <v>228</v>
      </c>
      <c r="AI115" s="133" t="s">
        <v>228</v>
      </c>
      <c r="AJ115" s="133" t="s">
        <v>228</v>
      </c>
      <c r="AK115" s="134" t="s">
        <v>228</v>
      </c>
      <c r="AL115" s="134" t="s">
        <v>228</v>
      </c>
      <c r="AM115" s="134" t="s">
        <v>228</v>
      </c>
      <c r="AN115" s="134" t="s">
        <v>228</v>
      </c>
      <c r="AO115" s="133" t="s">
        <v>228</v>
      </c>
      <c r="AP115" s="133">
        <v>3</v>
      </c>
      <c r="AQ115" s="133">
        <v>1.5</v>
      </c>
      <c r="AR115" s="133" t="s">
        <v>228</v>
      </c>
      <c r="AS115" s="133" t="s">
        <v>228</v>
      </c>
      <c r="AT115" s="134">
        <v>1</v>
      </c>
      <c r="AU115" s="133">
        <v>1</v>
      </c>
      <c r="AV115" s="133">
        <v>0.5</v>
      </c>
      <c r="AW115" s="133">
        <v>1</v>
      </c>
      <c r="AX115" s="133" t="s">
        <v>228</v>
      </c>
      <c r="AY115" s="133" t="s">
        <v>228</v>
      </c>
      <c r="AZ115" s="133" t="s">
        <v>228</v>
      </c>
      <c r="BA115" s="133">
        <f t="shared" si="5"/>
        <v>27</v>
      </c>
    </row>
    <row r="116" spans="1:53" x14ac:dyDescent="0.25">
      <c r="A116" s="375"/>
      <c r="B116" s="375"/>
      <c r="C116" s="372"/>
      <c r="D116" s="372"/>
      <c r="E116" s="373"/>
      <c r="F116" s="374"/>
      <c r="G116" s="362"/>
      <c r="H116" s="362"/>
      <c r="I116" s="94"/>
      <c r="J116" s="372"/>
      <c r="K116" s="372"/>
      <c r="L116" s="95" t="s">
        <v>120</v>
      </c>
      <c r="P116" s="383"/>
      <c r="Q116" s="132" t="s">
        <v>331</v>
      </c>
      <c r="R116" s="133" t="s">
        <v>244</v>
      </c>
      <c r="S116" s="133" t="s">
        <v>244</v>
      </c>
      <c r="T116" s="133">
        <v>3</v>
      </c>
      <c r="U116" s="133">
        <v>2.5</v>
      </c>
      <c r="V116" s="133">
        <v>2</v>
      </c>
      <c r="W116" s="133">
        <v>1.5</v>
      </c>
      <c r="X116" s="133">
        <v>1</v>
      </c>
      <c r="Y116" s="133">
        <v>3</v>
      </c>
      <c r="Z116" s="133">
        <v>1.5</v>
      </c>
      <c r="AA116" s="133">
        <v>3</v>
      </c>
      <c r="AB116" s="133">
        <v>1.5</v>
      </c>
      <c r="AC116" s="133" t="s">
        <v>228</v>
      </c>
      <c r="AD116" s="133" t="s">
        <v>244</v>
      </c>
      <c r="AE116" s="133" t="s">
        <v>228</v>
      </c>
      <c r="AF116" s="133" t="s">
        <v>228</v>
      </c>
      <c r="AG116" s="133" t="s">
        <v>228</v>
      </c>
      <c r="AH116" s="133" t="s">
        <v>228</v>
      </c>
      <c r="AI116" s="133" t="s">
        <v>228</v>
      </c>
      <c r="AJ116" s="133" t="s">
        <v>228</v>
      </c>
      <c r="AK116" s="134" t="s">
        <v>228</v>
      </c>
      <c r="AL116" s="134" t="s">
        <v>228</v>
      </c>
      <c r="AM116" s="134" t="s">
        <v>228</v>
      </c>
      <c r="AN116" s="134" t="s">
        <v>228</v>
      </c>
      <c r="AO116" s="133" t="s">
        <v>228</v>
      </c>
      <c r="AP116" s="135">
        <v>3</v>
      </c>
      <c r="AQ116" s="135">
        <v>1.5</v>
      </c>
      <c r="AR116" s="133" t="s">
        <v>228</v>
      </c>
      <c r="AS116" s="133" t="s">
        <v>228</v>
      </c>
      <c r="AT116" s="134">
        <v>1</v>
      </c>
      <c r="AU116" s="133">
        <v>1</v>
      </c>
      <c r="AV116" s="133">
        <v>0.5</v>
      </c>
      <c r="AW116" s="133">
        <v>1</v>
      </c>
      <c r="AX116" s="133" t="s">
        <v>228</v>
      </c>
      <c r="AY116" s="133">
        <v>10</v>
      </c>
      <c r="AZ116" s="133" t="s">
        <v>228</v>
      </c>
      <c r="BA116" s="133">
        <f t="shared" si="5"/>
        <v>37</v>
      </c>
    </row>
    <row r="117" spans="1:53" ht="12" customHeight="1" x14ac:dyDescent="0.25">
      <c r="G117" s="385" t="s">
        <v>132</v>
      </c>
      <c r="H117" s="386"/>
      <c r="I117" s="194" t="s">
        <v>299</v>
      </c>
      <c r="J117" s="382" t="s">
        <v>133</v>
      </c>
      <c r="K117" s="381"/>
      <c r="L117" s="95" t="s">
        <v>121</v>
      </c>
      <c r="P117" s="383"/>
      <c r="Q117" s="132" t="s">
        <v>332</v>
      </c>
      <c r="R117" s="133" t="s">
        <v>244</v>
      </c>
      <c r="S117" s="133" t="s">
        <v>244</v>
      </c>
      <c r="T117" s="133">
        <v>3</v>
      </c>
      <c r="U117" s="133">
        <v>2.5</v>
      </c>
      <c r="V117" s="133">
        <v>2</v>
      </c>
      <c r="W117" s="133">
        <v>1.5</v>
      </c>
      <c r="X117" s="133">
        <v>1</v>
      </c>
      <c r="Y117" s="133">
        <v>3</v>
      </c>
      <c r="Z117" s="133">
        <v>1.5</v>
      </c>
      <c r="AA117" s="133">
        <v>4</v>
      </c>
      <c r="AB117" s="133">
        <v>2</v>
      </c>
      <c r="AC117" s="133" t="s">
        <v>228</v>
      </c>
      <c r="AD117" s="133" t="s">
        <v>244</v>
      </c>
      <c r="AE117" s="133" t="s">
        <v>228</v>
      </c>
      <c r="AF117" s="133" t="s">
        <v>228</v>
      </c>
      <c r="AG117" s="133" t="s">
        <v>228</v>
      </c>
      <c r="AH117" s="133" t="s">
        <v>228</v>
      </c>
      <c r="AI117" s="133" t="s">
        <v>228</v>
      </c>
      <c r="AJ117" s="133" t="s">
        <v>228</v>
      </c>
      <c r="AK117" s="134" t="s">
        <v>228</v>
      </c>
      <c r="AL117" s="134" t="s">
        <v>228</v>
      </c>
      <c r="AM117" s="134" t="s">
        <v>228</v>
      </c>
      <c r="AN117" s="134" t="s">
        <v>228</v>
      </c>
      <c r="AO117" s="135" t="s">
        <v>228</v>
      </c>
      <c r="AP117" s="135">
        <v>3</v>
      </c>
      <c r="AQ117" s="135">
        <v>1.5</v>
      </c>
      <c r="AR117" s="133" t="s">
        <v>228</v>
      </c>
      <c r="AS117" s="133" t="s">
        <v>228</v>
      </c>
      <c r="AT117" s="134">
        <v>1</v>
      </c>
      <c r="AU117" s="133">
        <v>1</v>
      </c>
      <c r="AV117" s="133">
        <v>0.5</v>
      </c>
      <c r="AW117" s="133" t="s">
        <v>228</v>
      </c>
      <c r="AX117" s="133" t="s">
        <v>228</v>
      </c>
      <c r="AY117" s="133" t="s">
        <v>228</v>
      </c>
      <c r="AZ117" s="133" t="s">
        <v>228</v>
      </c>
      <c r="BA117" s="133">
        <f t="shared" si="5"/>
        <v>27.5</v>
      </c>
    </row>
    <row r="118" spans="1:53" ht="15" customHeight="1" x14ac:dyDescent="0.25">
      <c r="G118" s="387"/>
      <c r="H118" s="388"/>
      <c r="I118" s="194" t="s">
        <v>281</v>
      </c>
      <c r="J118" s="375" t="s">
        <v>282</v>
      </c>
      <c r="K118" s="375"/>
      <c r="L118" s="95" t="s">
        <v>122</v>
      </c>
      <c r="P118" s="383" t="s">
        <v>329</v>
      </c>
      <c r="Q118" s="132" t="s">
        <v>333</v>
      </c>
      <c r="R118" s="133" t="s">
        <v>244</v>
      </c>
      <c r="S118" s="133" t="s">
        <v>244</v>
      </c>
      <c r="T118" s="133">
        <v>3</v>
      </c>
      <c r="U118" s="133">
        <v>2.5</v>
      </c>
      <c r="V118" s="133">
        <v>2</v>
      </c>
      <c r="W118" s="133">
        <v>1.5</v>
      </c>
      <c r="X118" s="133">
        <v>1</v>
      </c>
      <c r="Y118" s="133">
        <v>3</v>
      </c>
      <c r="Z118" s="133">
        <v>1.5</v>
      </c>
      <c r="AA118" s="133">
        <v>3</v>
      </c>
      <c r="AB118" s="133">
        <v>1.5</v>
      </c>
      <c r="AC118" s="133" t="s">
        <v>228</v>
      </c>
      <c r="AD118" s="133" t="s">
        <v>244</v>
      </c>
      <c r="AE118" s="133" t="s">
        <v>228</v>
      </c>
      <c r="AF118" s="133" t="s">
        <v>228</v>
      </c>
      <c r="AG118" s="133" t="s">
        <v>228</v>
      </c>
      <c r="AH118" s="133" t="s">
        <v>228</v>
      </c>
      <c r="AI118" s="133" t="s">
        <v>228</v>
      </c>
      <c r="AJ118" s="133" t="s">
        <v>228</v>
      </c>
      <c r="AK118" s="134" t="s">
        <v>228</v>
      </c>
      <c r="AL118" s="134" t="s">
        <v>228</v>
      </c>
      <c r="AM118" s="134" t="s">
        <v>228</v>
      </c>
      <c r="AN118" s="134" t="s">
        <v>228</v>
      </c>
      <c r="AO118" s="135" t="s">
        <v>228</v>
      </c>
      <c r="AP118" s="133">
        <v>1</v>
      </c>
      <c r="AQ118" s="133">
        <v>0.5</v>
      </c>
      <c r="AR118" s="133">
        <v>2</v>
      </c>
      <c r="AS118" s="133">
        <v>1</v>
      </c>
      <c r="AT118" s="134">
        <v>1</v>
      </c>
      <c r="AU118" s="133">
        <v>1</v>
      </c>
      <c r="AV118" s="133">
        <v>0.5</v>
      </c>
      <c r="AW118" s="133">
        <v>1</v>
      </c>
      <c r="AX118" s="133" t="s">
        <v>228</v>
      </c>
      <c r="AY118" s="133" t="s">
        <v>228</v>
      </c>
      <c r="AZ118" s="133" t="s">
        <v>228</v>
      </c>
      <c r="BA118" s="133">
        <f t="shared" si="5"/>
        <v>27</v>
      </c>
    </row>
    <row r="119" spans="1:53" x14ac:dyDescent="0.25">
      <c r="A119" s="112" t="s">
        <v>151</v>
      </c>
      <c r="B119" s="112"/>
      <c r="G119" s="387"/>
      <c r="H119" s="388"/>
      <c r="I119" s="193" t="s">
        <v>300</v>
      </c>
      <c r="J119" s="380" t="s">
        <v>114</v>
      </c>
      <c r="K119" s="381"/>
      <c r="L119" s="95" t="s">
        <v>123</v>
      </c>
      <c r="P119" s="383"/>
      <c r="Q119" s="132" t="s">
        <v>334</v>
      </c>
      <c r="R119" s="133" t="s">
        <v>244</v>
      </c>
      <c r="S119" s="133" t="s">
        <v>244</v>
      </c>
      <c r="T119" s="133">
        <v>3</v>
      </c>
      <c r="U119" s="133">
        <v>2.5</v>
      </c>
      <c r="V119" s="133">
        <v>2</v>
      </c>
      <c r="W119" s="133">
        <v>1.5</v>
      </c>
      <c r="X119" s="133">
        <v>1</v>
      </c>
      <c r="Y119" s="133">
        <v>3</v>
      </c>
      <c r="Z119" s="133">
        <v>1.5</v>
      </c>
      <c r="AA119" s="133">
        <v>3</v>
      </c>
      <c r="AB119" s="133">
        <v>1.5</v>
      </c>
      <c r="AC119" s="133" t="s">
        <v>228</v>
      </c>
      <c r="AD119" s="133" t="s">
        <v>244</v>
      </c>
      <c r="AE119" s="133" t="s">
        <v>228</v>
      </c>
      <c r="AF119" s="133" t="s">
        <v>228</v>
      </c>
      <c r="AG119" s="133" t="s">
        <v>228</v>
      </c>
      <c r="AH119" s="133" t="s">
        <v>228</v>
      </c>
      <c r="AI119" s="133" t="s">
        <v>228</v>
      </c>
      <c r="AJ119" s="133" t="s">
        <v>228</v>
      </c>
      <c r="AK119" s="134" t="s">
        <v>228</v>
      </c>
      <c r="AL119" s="134" t="s">
        <v>228</v>
      </c>
      <c r="AM119" s="134" t="s">
        <v>228</v>
      </c>
      <c r="AN119" s="134" t="s">
        <v>228</v>
      </c>
      <c r="AO119" s="135" t="s">
        <v>228</v>
      </c>
      <c r="AP119" s="135">
        <v>1</v>
      </c>
      <c r="AQ119" s="135">
        <v>0.5</v>
      </c>
      <c r="AR119" s="133">
        <v>2</v>
      </c>
      <c r="AS119" s="133">
        <v>1</v>
      </c>
      <c r="AT119" s="134">
        <v>1</v>
      </c>
      <c r="AU119" s="133">
        <v>1</v>
      </c>
      <c r="AV119" s="133">
        <v>0.5</v>
      </c>
      <c r="AW119" s="133">
        <v>1</v>
      </c>
      <c r="AX119" s="133" t="s">
        <v>228</v>
      </c>
      <c r="AY119" s="133">
        <v>10</v>
      </c>
      <c r="AZ119" s="133" t="s">
        <v>228</v>
      </c>
      <c r="BA119" s="133">
        <f t="shared" si="5"/>
        <v>37</v>
      </c>
    </row>
    <row r="120" spans="1:53" ht="16.5" customHeight="1" x14ac:dyDescent="0.25">
      <c r="A120" s="117" t="s">
        <v>152</v>
      </c>
      <c r="B120" s="18"/>
      <c r="G120" s="387"/>
      <c r="H120" s="388"/>
      <c r="I120" s="193" t="s">
        <v>325</v>
      </c>
      <c r="J120" s="380" t="s">
        <v>134</v>
      </c>
      <c r="K120" s="381"/>
      <c r="L120" s="95" t="s">
        <v>124</v>
      </c>
      <c r="P120" s="383"/>
      <c r="Q120" s="132" t="s">
        <v>335</v>
      </c>
      <c r="R120" s="133" t="s">
        <v>244</v>
      </c>
      <c r="S120" s="133" t="s">
        <v>244</v>
      </c>
      <c r="T120" s="133">
        <v>3</v>
      </c>
      <c r="U120" s="133">
        <v>2.5</v>
      </c>
      <c r="V120" s="133">
        <v>2</v>
      </c>
      <c r="W120" s="133">
        <v>1.5</v>
      </c>
      <c r="X120" s="133">
        <v>1</v>
      </c>
      <c r="Y120" s="133">
        <v>3</v>
      </c>
      <c r="Z120" s="133">
        <v>1.5</v>
      </c>
      <c r="AA120" s="133">
        <v>4</v>
      </c>
      <c r="AB120" s="133">
        <v>2</v>
      </c>
      <c r="AC120" s="133" t="s">
        <v>228</v>
      </c>
      <c r="AD120" s="133" t="s">
        <v>244</v>
      </c>
      <c r="AE120" s="133" t="s">
        <v>228</v>
      </c>
      <c r="AF120" s="133" t="s">
        <v>228</v>
      </c>
      <c r="AG120" s="133" t="s">
        <v>228</v>
      </c>
      <c r="AH120" s="133" t="s">
        <v>228</v>
      </c>
      <c r="AI120" s="133" t="s">
        <v>228</v>
      </c>
      <c r="AJ120" s="133" t="s">
        <v>228</v>
      </c>
      <c r="AK120" s="134" t="s">
        <v>228</v>
      </c>
      <c r="AL120" s="134" t="s">
        <v>228</v>
      </c>
      <c r="AM120" s="134" t="s">
        <v>228</v>
      </c>
      <c r="AN120" s="134" t="s">
        <v>228</v>
      </c>
      <c r="AO120" s="135" t="s">
        <v>228</v>
      </c>
      <c r="AP120" s="135">
        <v>1</v>
      </c>
      <c r="AQ120" s="135">
        <v>0.5</v>
      </c>
      <c r="AR120" s="133" t="s">
        <v>228</v>
      </c>
      <c r="AS120" s="133" t="s">
        <v>228</v>
      </c>
      <c r="AT120" s="134">
        <v>1</v>
      </c>
      <c r="AU120" s="133">
        <v>1</v>
      </c>
      <c r="AV120" s="133">
        <v>0.5</v>
      </c>
      <c r="AW120" s="133" t="s">
        <v>228</v>
      </c>
      <c r="AX120" s="133" t="s">
        <v>228</v>
      </c>
      <c r="AY120" s="133" t="s">
        <v>228</v>
      </c>
      <c r="AZ120" s="133" t="s">
        <v>228</v>
      </c>
      <c r="BA120" s="133">
        <f t="shared" si="5"/>
        <v>24.5</v>
      </c>
    </row>
    <row r="121" spans="1:53" ht="13.5" customHeight="1" x14ac:dyDescent="0.25">
      <c r="A121" s="117" t="s">
        <v>153</v>
      </c>
      <c r="B121" s="18"/>
      <c r="G121" s="387"/>
      <c r="H121" s="388"/>
      <c r="I121" s="193" t="s">
        <v>327</v>
      </c>
      <c r="J121" s="380"/>
      <c r="K121" s="381"/>
      <c r="L121" s="95" t="s">
        <v>125</v>
      </c>
      <c r="P121" s="383" t="s">
        <v>205</v>
      </c>
      <c r="Q121" s="132" t="s">
        <v>226</v>
      </c>
      <c r="R121" s="133">
        <v>4</v>
      </c>
      <c r="S121" s="133">
        <v>3.5</v>
      </c>
      <c r="T121" s="133">
        <v>3</v>
      </c>
      <c r="U121" s="133">
        <v>2.5</v>
      </c>
      <c r="V121" s="133">
        <v>2</v>
      </c>
      <c r="W121" s="133">
        <v>1.5</v>
      </c>
      <c r="X121" s="133">
        <v>1</v>
      </c>
      <c r="Y121" s="133">
        <v>2</v>
      </c>
      <c r="Z121" s="133">
        <v>1</v>
      </c>
      <c r="AA121" s="133">
        <v>2</v>
      </c>
      <c r="AB121" s="133">
        <v>1</v>
      </c>
      <c r="AC121" s="133" t="s">
        <v>228</v>
      </c>
      <c r="AD121" s="133" t="s">
        <v>244</v>
      </c>
      <c r="AE121" s="133">
        <v>1</v>
      </c>
      <c r="AF121" s="133" t="s">
        <v>245</v>
      </c>
      <c r="AG121" s="133" t="s">
        <v>228</v>
      </c>
      <c r="AH121" s="133" t="s">
        <v>228</v>
      </c>
      <c r="AI121" s="133">
        <v>1</v>
      </c>
      <c r="AJ121" s="134" t="s">
        <v>228</v>
      </c>
      <c r="AK121" s="134" t="s">
        <v>228</v>
      </c>
      <c r="AL121" s="161" t="s">
        <v>228</v>
      </c>
      <c r="AM121" s="161" t="s">
        <v>228</v>
      </c>
      <c r="AN121" s="133">
        <v>1</v>
      </c>
      <c r="AO121" s="133">
        <v>0.5</v>
      </c>
      <c r="AP121" s="133">
        <v>2</v>
      </c>
      <c r="AQ121" s="133">
        <v>1</v>
      </c>
      <c r="AR121" s="133" t="s">
        <v>228</v>
      </c>
      <c r="AS121" s="133" t="s">
        <v>228</v>
      </c>
      <c r="AT121" s="134">
        <v>1</v>
      </c>
      <c r="AU121" s="133">
        <v>1</v>
      </c>
      <c r="AV121" s="133">
        <v>0.5</v>
      </c>
      <c r="AW121" s="133">
        <v>1</v>
      </c>
      <c r="AX121" s="133">
        <v>1</v>
      </c>
      <c r="AY121" s="133" t="s">
        <v>228</v>
      </c>
      <c r="AZ121" s="133" t="s">
        <v>228</v>
      </c>
      <c r="BA121" s="133">
        <f t="shared" si="5"/>
        <v>34.5</v>
      </c>
    </row>
    <row r="122" spans="1:53" ht="13.15" thickBot="1" x14ac:dyDescent="0.3">
      <c r="A122" s="117" t="s">
        <v>155</v>
      </c>
      <c r="B122" s="18"/>
      <c r="G122" s="387"/>
      <c r="H122" s="388"/>
      <c r="I122" s="94"/>
      <c r="J122" s="372"/>
      <c r="K122" s="372"/>
      <c r="L122" s="95" t="s">
        <v>126</v>
      </c>
      <c r="P122" s="384"/>
      <c r="Q122" s="156" t="s">
        <v>227</v>
      </c>
      <c r="R122" s="134">
        <v>4</v>
      </c>
      <c r="S122" s="134">
        <v>3.5</v>
      </c>
      <c r="T122" s="134">
        <v>3</v>
      </c>
      <c r="U122" s="134">
        <v>2.5</v>
      </c>
      <c r="V122" s="134">
        <v>2</v>
      </c>
      <c r="W122" s="134">
        <v>1.5</v>
      </c>
      <c r="X122" s="134">
        <v>1</v>
      </c>
      <c r="Y122" s="134">
        <v>2</v>
      </c>
      <c r="Z122" s="134">
        <v>1</v>
      </c>
      <c r="AA122" s="134">
        <v>3</v>
      </c>
      <c r="AB122" s="134">
        <v>1.5</v>
      </c>
      <c r="AC122" s="134" t="s">
        <v>228</v>
      </c>
      <c r="AD122" s="134" t="s">
        <v>244</v>
      </c>
      <c r="AE122" s="134">
        <v>1</v>
      </c>
      <c r="AF122" s="134" t="s">
        <v>245</v>
      </c>
      <c r="AG122" s="134" t="s">
        <v>228</v>
      </c>
      <c r="AH122" s="134" t="s">
        <v>228</v>
      </c>
      <c r="AI122" s="134">
        <v>1</v>
      </c>
      <c r="AJ122" s="134" t="s">
        <v>228</v>
      </c>
      <c r="AK122" s="134" t="s">
        <v>228</v>
      </c>
      <c r="AL122" s="161" t="s">
        <v>228</v>
      </c>
      <c r="AM122" s="161" t="s">
        <v>228</v>
      </c>
      <c r="AN122" s="134">
        <v>1</v>
      </c>
      <c r="AO122" s="134">
        <v>0.5</v>
      </c>
      <c r="AP122" s="134">
        <v>2</v>
      </c>
      <c r="AQ122" s="134">
        <v>1</v>
      </c>
      <c r="AR122" s="134" t="s">
        <v>228</v>
      </c>
      <c r="AS122" s="134" t="s">
        <v>228</v>
      </c>
      <c r="AT122" s="134">
        <v>1</v>
      </c>
      <c r="AU122" s="134">
        <v>1</v>
      </c>
      <c r="AV122" s="134">
        <v>0.5</v>
      </c>
      <c r="AW122" s="134" t="s">
        <v>228</v>
      </c>
      <c r="AX122" s="134">
        <v>1</v>
      </c>
      <c r="AY122" s="134" t="s">
        <v>228</v>
      </c>
      <c r="AZ122" s="134" t="s">
        <v>228</v>
      </c>
      <c r="BA122" s="134">
        <f t="shared" si="5"/>
        <v>35</v>
      </c>
    </row>
    <row r="123" spans="1:53" ht="13.5" thickTop="1" thickBot="1" x14ac:dyDescent="0.3">
      <c r="A123" s="117" t="s">
        <v>154</v>
      </c>
      <c r="B123" s="18"/>
      <c r="G123" s="387"/>
      <c r="H123" s="388"/>
      <c r="I123" s="94"/>
      <c r="J123" s="391" t="s">
        <v>136</v>
      </c>
      <c r="K123" s="391"/>
      <c r="L123" s="95" t="s">
        <v>127</v>
      </c>
      <c r="P123" s="157"/>
      <c r="Q123" s="158"/>
      <c r="R123" s="159"/>
      <c r="S123" s="159"/>
      <c r="T123" s="159"/>
      <c r="U123" s="159"/>
      <c r="V123" s="159"/>
      <c r="W123" s="159"/>
      <c r="X123" s="159"/>
      <c r="Y123" s="159"/>
      <c r="Z123" s="159"/>
      <c r="AA123" s="159"/>
      <c r="AB123" s="159"/>
      <c r="AC123" s="159"/>
      <c r="AD123" s="159"/>
      <c r="AE123" s="159"/>
      <c r="AF123" s="159"/>
      <c r="AG123" s="159"/>
      <c r="AH123" s="159"/>
      <c r="AI123" s="159"/>
      <c r="AJ123" s="159"/>
      <c r="AK123" s="158"/>
      <c r="AL123" s="158"/>
      <c r="AM123" s="158"/>
      <c r="AN123" s="158"/>
      <c r="AO123" s="159"/>
      <c r="AP123" s="159"/>
      <c r="AQ123" s="159"/>
      <c r="AR123" s="159"/>
      <c r="AS123" s="159"/>
      <c r="AT123" s="159"/>
      <c r="AU123" s="159"/>
      <c r="AV123" s="159"/>
      <c r="AW123" s="159"/>
      <c r="AX123" s="159"/>
      <c r="AY123" s="159"/>
      <c r="AZ123" s="159"/>
      <c r="BA123" s="160">
        <f>SUM(R123:AZ123)</f>
        <v>0</v>
      </c>
    </row>
    <row r="124" spans="1:53" ht="19.149999999999999" thickTop="1" x14ac:dyDescent="0.25">
      <c r="A124" s="117" t="s">
        <v>161</v>
      </c>
      <c r="B124" s="18"/>
      <c r="G124" s="387"/>
      <c r="H124" s="388"/>
      <c r="I124" s="94"/>
      <c r="J124" s="391" t="s">
        <v>137</v>
      </c>
      <c r="K124" s="391"/>
      <c r="L124" s="95" t="s">
        <v>128</v>
      </c>
      <c r="P124" s="392" t="s">
        <v>229</v>
      </c>
      <c r="Q124" s="393"/>
      <c r="R124" s="397" t="s">
        <v>139</v>
      </c>
      <c r="S124" s="399"/>
      <c r="T124" s="399"/>
      <c r="U124" s="399"/>
      <c r="V124" s="399"/>
      <c r="W124" s="399"/>
      <c r="X124" s="398"/>
      <c r="Y124" s="397" t="s">
        <v>140</v>
      </c>
      <c r="Z124" s="398"/>
      <c r="AA124" s="397" t="s">
        <v>230</v>
      </c>
      <c r="AB124" s="398"/>
      <c r="AC124" s="397" t="s">
        <v>231</v>
      </c>
      <c r="AD124" s="398"/>
      <c r="AE124" s="394" t="s">
        <v>141</v>
      </c>
      <c r="AF124" s="395"/>
      <c r="AG124" s="394" t="s">
        <v>142</v>
      </c>
      <c r="AH124" s="395"/>
      <c r="AI124" s="371" t="s">
        <v>249</v>
      </c>
      <c r="AJ124" s="364" t="s">
        <v>248</v>
      </c>
      <c r="AK124" s="364"/>
      <c r="AL124" s="364"/>
      <c r="AM124" s="364"/>
      <c r="AN124" s="371" t="s">
        <v>285</v>
      </c>
      <c r="AO124" s="371" t="s">
        <v>232</v>
      </c>
      <c r="AP124" s="394" t="s">
        <v>233</v>
      </c>
      <c r="AQ124" s="395"/>
      <c r="AR124" s="397" t="s">
        <v>234</v>
      </c>
      <c r="AS124" s="398"/>
      <c r="AT124" s="147" t="s">
        <v>262</v>
      </c>
      <c r="AU124" s="394" t="s">
        <v>317</v>
      </c>
      <c r="AV124" s="395"/>
      <c r="AW124" s="147" t="s">
        <v>144</v>
      </c>
      <c r="AX124" s="147" t="s">
        <v>145</v>
      </c>
      <c r="AY124" s="147" t="s">
        <v>235</v>
      </c>
      <c r="AZ124" s="147" t="s">
        <v>236</v>
      </c>
      <c r="BA124" s="147" t="s">
        <v>146</v>
      </c>
    </row>
    <row r="125" spans="1:53" x14ac:dyDescent="0.25">
      <c r="A125" s="117" t="s">
        <v>157</v>
      </c>
      <c r="B125" s="18"/>
      <c r="G125" s="387"/>
      <c r="H125" s="388"/>
      <c r="I125" s="94"/>
      <c r="J125" s="372"/>
      <c r="K125" s="372"/>
      <c r="L125" s="95" t="s">
        <v>129</v>
      </c>
      <c r="P125" s="368"/>
      <c r="Q125" s="369"/>
      <c r="R125" s="146" t="s">
        <v>305</v>
      </c>
      <c r="S125" s="162" t="s">
        <v>305</v>
      </c>
      <c r="T125" s="162" t="s">
        <v>275</v>
      </c>
      <c r="U125" s="146" t="s">
        <v>276</v>
      </c>
      <c r="V125" s="146" t="s">
        <v>277</v>
      </c>
      <c r="W125" s="146" t="s">
        <v>278</v>
      </c>
      <c r="X125" s="146" t="s">
        <v>279</v>
      </c>
      <c r="Y125" s="146" t="s">
        <v>237</v>
      </c>
      <c r="Z125" s="146" t="s">
        <v>238</v>
      </c>
      <c r="AA125" s="146" t="s">
        <v>237</v>
      </c>
      <c r="AB125" s="146" t="s">
        <v>238</v>
      </c>
      <c r="AC125" s="146" t="s">
        <v>237</v>
      </c>
      <c r="AD125" s="146" t="s">
        <v>238</v>
      </c>
      <c r="AE125" s="146" t="s">
        <v>237</v>
      </c>
      <c r="AF125" s="146" t="s">
        <v>238</v>
      </c>
      <c r="AG125" s="146" t="s">
        <v>237</v>
      </c>
      <c r="AH125" s="146" t="s">
        <v>238</v>
      </c>
      <c r="AI125" s="364"/>
      <c r="AJ125" s="146" t="s">
        <v>271</v>
      </c>
      <c r="AK125" s="146" t="s">
        <v>272</v>
      </c>
      <c r="AL125" s="146" t="s">
        <v>273</v>
      </c>
      <c r="AM125" s="146" t="s">
        <v>274</v>
      </c>
      <c r="AN125" s="364"/>
      <c r="AO125" s="364"/>
      <c r="AP125" s="146" t="s">
        <v>237</v>
      </c>
      <c r="AQ125" s="146" t="s">
        <v>238</v>
      </c>
      <c r="AR125" s="146" t="s">
        <v>237</v>
      </c>
      <c r="AS125" s="146" t="s">
        <v>238</v>
      </c>
      <c r="AT125" s="145"/>
      <c r="AU125" s="146" t="s">
        <v>237</v>
      </c>
      <c r="AV125" s="146" t="s">
        <v>238</v>
      </c>
      <c r="AW125" s="145"/>
      <c r="AX125" s="145"/>
      <c r="AY125" s="145"/>
      <c r="AZ125" s="145"/>
      <c r="BA125" s="145"/>
    </row>
    <row r="126" spans="1:53" x14ac:dyDescent="0.25">
      <c r="A126" s="117" t="s">
        <v>156</v>
      </c>
      <c r="B126" s="18"/>
      <c r="G126" s="387"/>
      <c r="H126" s="388"/>
      <c r="I126" s="94"/>
      <c r="J126" s="359"/>
      <c r="K126" s="361"/>
      <c r="L126" s="15" t="s">
        <v>247</v>
      </c>
      <c r="R126" s="144">
        <v>2</v>
      </c>
      <c r="S126" s="144">
        <v>3</v>
      </c>
      <c r="T126" s="144">
        <v>4</v>
      </c>
      <c r="U126" s="144">
        <v>5</v>
      </c>
      <c r="V126" s="144">
        <v>6</v>
      </c>
      <c r="W126" s="144">
        <v>7</v>
      </c>
      <c r="X126" s="144">
        <v>8</v>
      </c>
      <c r="Y126" s="144">
        <v>9</v>
      </c>
      <c r="Z126" s="144">
        <v>10</v>
      </c>
      <c r="AA126" s="144">
        <v>11</v>
      </c>
      <c r="AB126" s="144">
        <v>12</v>
      </c>
      <c r="AC126" s="144">
        <v>13</v>
      </c>
      <c r="AD126" s="144">
        <v>14</v>
      </c>
      <c r="AE126" s="144">
        <v>15</v>
      </c>
      <c r="AF126" s="144">
        <v>16</v>
      </c>
      <c r="AG126" s="144">
        <v>17</v>
      </c>
      <c r="AH126" s="144">
        <v>18</v>
      </c>
      <c r="AI126" s="144">
        <v>19</v>
      </c>
      <c r="AJ126" s="144">
        <v>20</v>
      </c>
      <c r="AK126" s="144">
        <v>21</v>
      </c>
      <c r="AL126" s="144">
        <v>22</v>
      </c>
      <c r="AM126" s="144">
        <v>23</v>
      </c>
      <c r="AN126" s="144">
        <v>24</v>
      </c>
      <c r="AO126" s="144">
        <v>25</v>
      </c>
      <c r="AP126" s="144">
        <v>26</v>
      </c>
      <c r="AQ126" s="144">
        <v>27</v>
      </c>
      <c r="AR126" s="144">
        <v>28</v>
      </c>
      <c r="AS126" s="144">
        <v>29</v>
      </c>
      <c r="AT126" s="144">
        <v>30</v>
      </c>
      <c r="AU126" s="144">
        <v>31</v>
      </c>
      <c r="AV126" s="144">
        <v>32</v>
      </c>
      <c r="AW126" s="144">
        <v>33</v>
      </c>
      <c r="AX126" s="144">
        <v>34</v>
      </c>
      <c r="AY126" s="144">
        <v>35</v>
      </c>
      <c r="AZ126" s="144">
        <v>36</v>
      </c>
      <c r="BA126" s="144">
        <v>37</v>
      </c>
    </row>
    <row r="127" spans="1:53" x14ac:dyDescent="0.25">
      <c r="A127" s="117" t="s">
        <v>158</v>
      </c>
      <c r="B127" s="18"/>
      <c r="G127" s="389"/>
      <c r="H127" s="390"/>
      <c r="I127" s="94"/>
      <c r="J127" s="359"/>
      <c r="K127" s="361"/>
      <c r="L127" s="15"/>
    </row>
    <row r="128" spans="1:53" x14ac:dyDescent="0.25">
      <c r="A128" s="117" t="s">
        <v>159</v>
      </c>
      <c r="B128" s="18"/>
      <c r="L128" s="14"/>
    </row>
    <row r="129" spans="1:29" x14ac:dyDescent="0.25">
      <c r="A129" s="117" t="s">
        <v>160</v>
      </c>
      <c r="B129" s="18"/>
    </row>
    <row r="130" spans="1:29" x14ac:dyDescent="0.25">
      <c r="A130" s="117" t="s">
        <v>162</v>
      </c>
      <c r="B130" s="18"/>
      <c r="O130" s="405" t="s">
        <v>193</v>
      </c>
      <c r="P130" s="405"/>
      <c r="Q130" s="14"/>
    </row>
    <row r="131" spans="1:29" x14ac:dyDescent="0.25">
      <c r="A131" s="117" t="s">
        <v>163</v>
      </c>
      <c r="B131" s="18"/>
      <c r="E131" s="192" t="s">
        <v>307</v>
      </c>
      <c r="F131" s="400" t="s">
        <v>318</v>
      </c>
      <c r="G131" s="375"/>
      <c r="O131" s="406" t="s">
        <v>191</v>
      </c>
      <c r="P131" s="407"/>
      <c r="Q131" s="15" t="s">
        <v>198</v>
      </c>
    </row>
    <row r="132" spans="1:29" x14ac:dyDescent="0.25">
      <c r="A132" s="117" t="s">
        <v>164</v>
      </c>
      <c r="B132" s="18"/>
      <c r="E132" s="15" t="s">
        <v>308</v>
      </c>
      <c r="F132" s="400" t="s">
        <v>321</v>
      </c>
      <c r="G132" s="375"/>
      <c r="O132" s="408"/>
      <c r="P132" s="409"/>
      <c r="Q132" s="15" t="s">
        <v>197</v>
      </c>
    </row>
    <row r="133" spans="1:29" x14ac:dyDescent="0.25">
      <c r="A133" s="117" t="s">
        <v>165</v>
      </c>
      <c r="B133" s="18"/>
      <c r="E133" s="15" t="s">
        <v>309</v>
      </c>
      <c r="F133" s="400" t="s">
        <v>322</v>
      </c>
      <c r="G133" s="375"/>
      <c r="O133" s="410" t="s">
        <v>53</v>
      </c>
      <c r="P133" s="411"/>
      <c r="Q133" s="15" t="s">
        <v>199</v>
      </c>
    </row>
    <row r="134" spans="1:29" x14ac:dyDescent="0.25">
      <c r="A134" s="117" t="s">
        <v>166</v>
      </c>
      <c r="B134" s="18"/>
      <c r="E134" s="15" t="s">
        <v>310</v>
      </c>
      <c r="F134" s="400" t="s">
        <v>323</v>
      </c>
      <c r="G134" s="375"/>
    </row>
    <row r="135" spans="1:29" x14ac:dyDescent="0.25">
      <c r="A135" s="117" t="s">
        <v>167</v>
      </c>
      <c r="B135" s="18"/>
      <c r="E135" s="15" t="s">
        <v>311</v>
      </c>
      <c r="F135" s="400" t="s">
        <v>324</v>
      </c>
      <c r="G135" s="375"/>
      <c r="O135" t="s">
        <v>190</v>
      </c>
    </row>
    <row r="136" spans="1:29" ht="21" x14ac:dyDescent="0.25">
      <c r="A136" s="117" t="s">
        <v>168</v>
      </c>
      <c r="B136" s="18"/>
      <c r="F136" s="401"/>
      <c r="G136" s="401"/>
      <c r="O136" s="113" t="s">
        <v>152</v>
      </c>
      <c r="P136" s="114"/>
      <c r="Q136" s="120" t="s">
        <v>301</v>
      </c>
      <c r="R136" s="402" t="s">
        <v>303</v>
      </c>
      <c r="S136" s="403"/>
      <c r="T136" s="403"/>
      <c r="U136" s="403"/>
      <c r="V136" s="403"/>
      <c r="W136" s="403"/>
      <c r="X136" s="403"/>
      <c r="Y136" s="403"/>
      <c r="Z136" s="403"/>
      <c r="AA136" s="403"/>
      <c r="AB136" s="403"/>
      <c r="AC136" s="404"/>
    </row>
    <row r="137" spans="1:29" ht="21" x14ac:dyDescent="0.25">
      <c r="A137" s="117" t="s">
        <v>169</v>
      </c>
      <c r="B137" s="18"/>
      <c r="O137" s="113" t="s">
        <v>164</v>
      </c>
      <c r="P137" s="114"/>
      <c r="Q137" s="120" t="s">
        <v>302</v>
      </c>
      <c r="R137" s="402" t="s">
        <v>304</v>
      </c>
      <c r="S137" s="403"/>
      <c r="T137" s="403"/>
      <c r="U137" s="403"/>
      <c r="V137" s="403"/>
      <c r="W137" s="403"/>
      <c r="X137" s="403"/>
      <c r="Y137" s="403"/>
      <c r="Z137" s="403"/>
      <c r="AA137" s="403"/>
      <c r="AB137" s="403"/>
      <c r="AC137" s="404"/>
    </row>
    <row r="138" spans="1:29" x14ac:dyDescent="0.25">
      <c r="A138" s="117" t="s">
        <v>170</v>
      </c>
      <c r="B138" s="18"/>
      <c r="O138" s="113" t="s">
        <v>174</v>
      </c>
      <c r="P138" s="114"/>
      <c r="Q138" s="15" t="s">
        <v>182</v>
      </c>
      <c r="R138" s="378" t="s">
        <v>183</v>
      </c>
      <c r="S138" s="379"/>
      <c r="T138" s="379"/>
      <c r="U138" s="379"/>
      <c r="V138" s="379"/>
      <c r="W138" s="379"/>
      <c r="X138" s="379"/>
      <c r="Y138" s="379"/>
      <c r="Z138" s="379"/>
      <c r="AA138" s="379"/>
      <c r="AB138" s="379"/>
      <c r="AC138" s="396"/>
    </row>
    <row r="139" spans="1:29" x14ac:dyDescent="0.25">
      <c r="A139" s="117" t="s">
        <v>171</v>
      </c>
      <c r="B139" s="18"/>
      <c r="O139" s="113" t="s">
        <v>158</v>
      </c>
      <c r="P139" s="114"/>
      <c r="Q139" s="15" t="s">
        <v>184</v>
      </c>
      <c r="R139" s="378" t="s">
        <v>185</v>
      </c>
      <c r="S139" s="379"/>
      <c r="T139" s="379"/>
      <c r="U139" s="379"/>
      <c r="V139" s="379"/>
      <c r="W139" s="379"/>
      <c r="X139" s="379"/>
      <c r="Y139" s="379"/>
      <c r="Z139" s="379"/>
      <c r="AA139" s="379"/>
      <c r="AB139" s="379"/>
      <c r="AC139" s="396"/>
    </row>
    <row r="140" spans="1:29" x14ac:dyDescent="0.25">
      <c r="A140" s="117" t="s">
        <v>172</v>
      </c>
      <c r="B140" s="18"/>
      <c r="O140" s="115" t="s">
        <v>159</v>
      </c>
      <c r="P140" s="116"/>
      <c r="Q140" s="15" t="s">
        <v>186</v>
      </c>
      <c r="R140" s="126" t="s">
        <v>187</v>
      </c>
      <c r="S140" s="163" t="s">
        <v>187</v>
      </c>
      <c r="T140" s="163" t="s">
        <v>187</v>
      </c>
      <c r="U140" s="127"/>
      <c r="V140" s="127"/>
      <c r="W140" s="127"/>
      <c r="X140" s="127"/>
      <c r="Y140" s="127"/>
      <c r="Z140" s="127"/>
      <c r="AA140" s="127"/>
      <c r="AB140" s="129"/>
      <c r="AC140" s="128"/>
    </row>
    <row r="141" spans="1:29" x14ac:dyDescent="0.25">
      <c r="A141" s="117" t="s">
        <v>173</v>
      </c>
      <c r="B141" s="18"/>
    </row>
    <row r="142" spans="1:29" x14ac:dyDescent="0.25">
      <c r="A142" s="117" t="s">
        <v>174</v>
      </c>
      <c r="B142" s="18"/>
    </row>
    <row r="143" spans="1:29" x14ac:dyDescent="0.25">
      <c r="A143" s="117" t="s">
        <v>175</v>
      </c>
      <c r="B143" s="18"/>
      <c r="O143" s="119" t="s">
        <v>194</v>
      </c>
      <c r="P143" s="119"/>
      <c r="Q143" s="14"/>
    </row>
    <row r="144" spans="1:29" x14ac:dyDescent="0.25">
      <c r="A144" s="117" t="s">
        <v>176</v>
      </c>
      <c r="B144" s="18"/>
      <c r="O144" s="121" t="s">
        <v>191</v>
      </c>
      <c r="P144" s="122"/>
      <c r="Q144" s="15" t="s">
        <v>200</v>
      </c>
    </row>
    <row r="145" spans="1:17" x14ac:dyDescent="0.25">
      <c r="A145" s="117" t="s">
        <v>177</v>
      </c>
      <c r="B145" s="18"/>
      <c r="O145" s="123"/>
      <c r="P145" s="124"/>
      <c r="Q145" s="15" t="s">
        <v>201</v>
      </c>
    </row>
    <row r="146" spans="1:17" x14ac:dyDescent="0.25">
      <c r="A146" s="117" t="s">
        <v>178</v>
      </c>
      <c r="B146" s="18"/>
      <c r="O146" s="121" t="s">
        <v>192</v>
      </c>
      <c r="P146" s="122"/>
      <c r="Q146" s="15" t="s">
        <v>195</v>
      </c>
    </row>
    <row r="147" spans="1:17" x14ac:dyDescent="0.25">
      <c r="A147" s="117" t="s">
        <v>179</v>
      </c>
      <c r="B147" s="18"/>
      <c r="O147" s="123"/>
      <c r="P147" s="124"/>
      <c r="Q147" s="15" t="s">
        <v>196</v>
      </c>
    </row>
    <row r="148" spans="1:17" x14ac:dyDescent="0.25">
      <c r="A148" s="117" t="s">
        <v>180</v>
      </c>
      <c r="B148" s="18"/>
    </row>
    <row r="149" spans="1:17" ht="13.5" customHeight="1" x14ac:dyDescent="0.25"/>
    <row r="150" spans="1:17" x14ac:dyDescent="0.25">
      <c r="O150" s="46" t="s">
        <v>246</v>
      </c>
    </row>
    <row r="151" spans="1:17" x14ac:dyDescent="0.25">
      <c r="O151" s="297" t="s">
        <v>17</v>
      </c>
      <c r="P151" s="298"/>
    </row>
    <row r="152" spans="1:17" x14ac:dyDescent="0.25">
      <c r="O152" s="295"/>
      <c r="P152" s="296"/>
    </row>
    <row r="157" spans="1:17" ht="13.5" customHeight="1" x14ac:dyDescent="0.25"/>
    <row r="161" ht="13.5" customHeight="1" x14ac:dyDescent="0.25"/>
    <row r="165" ht="13.5" customHeight="1" x14ac:dyDescent="0.25"/>
    <row r="168" ht="13.5" customHeight="1" x14ac:dyDescent="0.25"/>
    <row r="171" ht="13.5" customHeight="1" x14ac:dyDescent="0.25"/>
  </sheetData>
  <sheetProtection selectLockedCells="1" selectUnlockedCells="1"/>
  <protectedRanges>
    <protectedRange sqref="G1:N1" name="範囲1"/>
  </protectedRanges>
  <mergeCells count="301">
    <mergeCell ref="F135:G135"/>
    <mergeCell ref="F136:G136"/>
    <mergeCell ref="F19:G19"/>
    <mergeCell ref="F20:G20"/>
    <mergeCell ref="L19:N19"/>
    <mergeCell ref="L20:N20"/>
    <mergeCell ref="F131:G131"/>
    <mergeCell ref="F132:G132"/>
    <mergeCell ref="F133:G133"/>
    <mergeCell ref="F134:G134"/>
    <mergeCell ref="L43:N47"/>
    <mergeCell ref="L50:N51"/>
    <mergeCell ref="L52:N54"/>
    <mergeCell ref="L25:N25"/>
    <mergeCell ref="L31:N31"/>
    <mergeCell ref="F43:G43"/>
    <mergeCell ref="F54:G54"/>
    <mergeCell ref="F52:G52"/>
    <mergeCell ref="A18:A25"/>
    <mergeCell ref="B43:B47"/>
    <mergeCell ref="B41:B42"/>
    <mergeCell ref="A63:A64"/>
    <mergeCell ref="A29:A31"/>
    <mergeCell ref="B14:B16"/>
    <mergeCell ref="A14:A16"/>
    <mergeCell ref="B35:B37"/>
    <mergeCell ref="B29:B31"/>
    <mergeCell ref="B60:B62"/>
    <mergeCell ref="B58:B59"/>
    <mergeCell ref="A60:A62"/>
    <mergeCell ref="A58:A59"/>
    <mergeCell ref="A26:A28"/>
    <mergeCell ref="B26:B28"/>
    <mergeCell ref="A48:A49"/>
    <mergeCell ref="B48:B49"/>
    <mergeCell ref="AU89:AV89"/>
    <mergeCell ref="P124:Q125"/>
    <mergeCell ref="R124:X124"/>
    <mergeCell ref="Y124:Z124"/>
    <mergeCell ref="AA124:AB124"/>
    <mergeCell ref="AC124:AD124"/>
    <mergeCell ref="AE124:AF124"/>
    <mergeCell ref="AG124:AH124"/>
    <mergeCell ref="AI124:AI125"/>
    <mergeCell ref="AJ124:AM124"/>
    <mergeCell ref="AO124:AO125"/>
    <mergeCell ref="AP124:AQ124"/>
    <mergeCell ref="AR124:AS124"/>
    <mergeCell ref="AU124:AV124"/>
    <mergeCell ref="AP89:AQ89"/>
    <mergeCell ref="AI89:AI90"/>
    <mergeCell ref="AO89:AO90"/>
    <mergeCell ref="AN89:AN90"/>
    <mergeCell ref="AN124:AN125"/>
    <mergeCell ref="AE89:AF89"/>
    <mergeCell ref="Y89:Z89"/>
    <mergeCell ref="AA89:AB89"/>
    <mergeCell ref="AC89:AD89"/>
    <mergeCell ref="AJ89:AM89"/>
    <mergeCell ref="R89:X89"/>
    <mergeCell ref="AG89:AH89"/>
    <mergeCell ref="B5:B7"/>
    <mergeCell ref="F27:G27"/>
    <mergeCell ref="P89:Q90"/>
    <mergeCell ref="J115:K115"/>
    <mergeCell ref="J116:K116"/>
    <mergeCell ref="J111:K111"/>
    <mergeCell ref="L55:N57"/>
    <mergeCell ref="L58:N59"/>
    <mergeCell ref="M37:N37"/>
    <mergeCell ref="L38:N38"/>
    <mergeCell ref="M35:N35"/>
    <mergeCell ref="M36:N36"/>
    <mergeCell ref="H38:H40"/>
    <mergeCell ref="G9:N9"/>
    <mergeCell ref="L26:N27"/>
    <mergeCell ref="K10:N10"/>
    <mergeCell ref="L17:N17"/>
    <mergeCell ref="L22:N22"/>
    <mergeCell ref="L18:N18"/>
    <mergeCell ref="L21:N21"/>
    <mergeCell ref="L23:N23"/>
    <mergeCell ref="L24:N24"/>
    <mergeCell ref="P115:P117"/>
    <mergeCell ref="O130:P130"/>
    <mergeCell ref="L60:N62"/>
    <mergeCell ref="J123:K123"/>
    <mergeCell ref="J124:K124"/>
    <mergeCell ref="J125:K125"/>
    <mergeCell ref="J126:K126"/>
    <mergeCell ref="J117:K117"/>
    <mergeCell ref="J118:K118"/>
    <mergeCell ref="J119:K119"/>
    <mergeCell ref="J120:K120"/>
    <mergeCell ref="J121:K121"/>
    <mergeCell ref="J122:K122"/>
    <mergeCell ref="J127:K127"/>
    <mergeCell ref="G6:N6"/>
    <mergeCell ref="H26:H28"/>
    <mergeCell ref="H29:H31"/>
    <mergeCell ref="F26:G26"/>
    <mergeCell ref="G7:N7"/>
    <mergeCell ref="G8:N8"/>
    <mergeCell ref="E96:F96"/>
    <mergeCell ref="L32:N32"/>
    <mergeCell ref="P111:P114"/>
    <mergeCell ref="L34:N34"/>
    <mergeCell ref="L41:N42"/>
    <mergeCell ref="L39:N39"/>
    <mergeCell ref="I4:N4"/>
    <mergeCell ref="F37:G37"/>
    <mergeCell ref="C17:E17"/>
    <mergeCell ref="D50:E51"/>
    <mergeCell ref="F18:G18"/>
    <mergeCell ref="F21:G21"/>
    <mergeCell ref="F22:G22"/>
    <mergeCell ref="F23:G23"/>
    <mergeCell ref="L40:N40"/>
    <mergeCell ref="D5:F5"/>
    <mergeCell ref="F38:G38"/>
    <mergeCell ref="H41:H42"/>
    <mergeCell ref="H35:H37"/>
    <mergeCell ref="H32:H34"/>
    <mergeCell ref="E15:F15"/>
    <mergeCell ref="H43:H47"/>
    <mergeCell ref="F51:G51"/>
    <mergeCell ref="C48:C49"/>
    <mergeCell ref="D48:E49"/>
    <mergeCell ref="F48:G48"/>
    <mergeCell ref="H48:H49"/>
    <mergeCell ref="L48:N49"/>
    <mergeCell ref="F49:G49"/>
    <mergeCell ref="D21:E21"/>
    <mergeCell ref="A115:B116"/>
    <mergeCell ref="C115:D115"/>
    <mergeCell ref="E115:F115"/>
    <mergeCell ref="C116:D116"/>
    <mergeCell ref="E116:F116"/>
    <mergeCell ref="A110:B110"/>
    <mergeCell ref="E111:F111"/>
    <mergeCell ref="C58:C59"/>
    <mergeCell ref="F44:G44"/>
    <mergeCell ref="D67:E67"/>
    <mergeCell ref="D68:E68"/>
    <mergeCell ref="F67:G67"/>
    <mergeCell ref="F68:G68"/>
    <mergeCell ref="E110:F110"/>
    <mergeCell ref="D60:E62"/>
    <mergeCell ref="G111:H116"/>
    <mergeCell ref="G110:H110"/>
    <mergeCell ref="F65:G65"/>
    <mergeCell ref="H52:H54"/>
    <mergeCell ref="C69:G69"/>
    <mergeCell ref="A111:B112"/>
    <mergeCell ref="F53:G53"/>
    <mergeCell ref="F56:G56"/>
    <mergeCell ref="F57:G57"/>
    <mergeCell ref="A113:B114"/>
    <mergeCell ref="C110:D110"/>
    <mergeCell ref="C102:D102"/>
    <mergeCell ref="A35:A37"/>
    <mergeCell ref="A32:A34"/>
    <mergeCell ref="A52:A54"/>
    <mergeCell ref="A55:A57"/>
    <mergeCell ref="A41:A42"/>
    <mergeCell ref="A38:A40"/>
    <mergeCell ref="A43:A47"/>
    <mergeCell ref="A50:A51"/>
    <mergeCell ref="B55:B57"/>
    <mergeCell ref="C43:C47"/>
    <mergeCell ref="C52:C54"/>
    <mergeCell ref="D58:E59"/>
    <mergeCell ref="D52:E54"/>
    <mergeCell ref="C50:C51"/>
    <mergeCell ref="D55:E57"/>
    <mergeCell ref="C55:C57"/>
    <mergeCell ref="C32:C34"/>
    <mergeCell ref="B52:B54"/>
    <mergeCell ref="C101:D101"/>
    <mergeCell ref="B63:B64"/>
    <mergeCell ref="B65:B66"/>
    <mergeCell ref="B1:B3"/>
    <mergeCell ref="A4:B4"/>
    <mergeCell ref="A11:B13"/>
    <mergeCell ref="F45:G45"/>
    <mergeCell ref="F47:G47"/>
    <mergeCell ref="F50:G50"/>
    <mergeCell ref="C11:G11"/>
    <mergeCell ref="C12:G12"/>
    <mergeCell ref="F39:G39"/>
    <mergeCell ref="F40:G40"/>
    <mergeCell ref="D35:E37"/>
    <mergeCell ref="B32:B34"/>
    <mergeCell ref="B38:B40"/>
    <mergeCell ref="C38:C40"/>
    <mergeCell ref="D38:E40"/>
    <mergeCell ref="D41:E42"/>
    <mergeCell ref="B50:B51"/>
    <mergeCell ref="C35:C37"/>
    <mergeCell ref="F25:G25"/>
    <mergeCell ref="B18:B25"/>
    <mergeCell ref="C26:C28"/>
    <mergeCell ref="D29:E31"/>
    <mergeCell ref="C29:C31"/>
    <mergeCell ref="F17:G17"/>
    <mergeCell ref="A109:B109"/>
    <mergeCell ref="A65:A66"/>
    <mergeCell ref="C104:D104"/>
    <mergeCell ref="C105:D105"/>
    <mergeCell ref="C70:H71"/>
    <mergeCell ref="D82:N82"/>
    <mergeCell ref="J110:K110"/>
    <mergeCell ref="D63:E64"/>
    <mergeCell ref="C106:D106"/>
    <mergeCell ref="A96:B96"/>
    <mergeCell ref="A101:B101"/>
    <mergeCell ref="D83:N83"/>
    <mergeCell ref="L65:N66"/>
    <mergeCell ref="L67:N67"/>
    <mergeCell ref="L63:N64"/>
    <mergeCell ref="C103:D103"/>
    <mergeCell ref="D65:E66"/>
    <mergeCell ref="F66:G66"/>
    <mergeCell ref="C97:D97"/>
    <mergeCell ref="C98:D98"/>
    <mergeCell ref="C96:D96"/>
    <mergeCell ref="L68:N68"/>
    <mergeCell ref="L69:N69"/>
    <mergeCell ref="G96:N96"/>
    <mergeCell ref="AR89:AS89"/>
    <mergeCell ref="O151:P151"/>
    <mergeCell ref="O152:P152"/>
    <mergeCell ref="G1:N1"/>
    <mergeCell ref="L33:N33"/>
    <mergeCell ref="C65:C66"/>
    <mergeCell ref="C60:C62"/>
    <mergeCell ref="C111:D111"/>
    <mergeCell ref="F60:G60"/>
    <mergeCell ref="F61:G61"/>
    <mergeCell ref="C2:N2"/>
    <mergeCell ref="C14:D14"/>
    <mergeCell ref="C15:D15"/>
    <mergeCell ref="E14:F14"/>
    <mergeCell ref="H18:H25"/>
    <mergeCell ref="C3:N3"/>
    <mergeCell ref="C41:C42"/>
    <mergeCell ref="F41:G41"/>
    <mergeCell ref="F42:G42"/>
    <mergeCell ref="F29:G29"/>
    <mergeCell ref="F30:G30"/>
    <mergeCell ref="F31:G31"/>
    <mergeCell ref="F35:G35"/>
    <mergeCell ref="R138:AC138"/>
    <mergeCell ref="R139:AC139"/>
    <mergeCell ref="C112:D112"/>
    <mergeCell ref="C113:D113"/>
    <mergeCell ref="C114:D114"/>
    <mergeCell ref="E112:F112"/>
    <mergeCell ref="E113:F113"/>
    <mergeCell ref="E114:F114"/>
    <mergeCell ref="H60:H62"/>
    <mergeCell ref="J112:K112"/>
    <mergeCell ref="J114:K114"/>
    <mergeCell ref="J113:K113"/>
    <mergeCell ref="C63:C64"/>
    <mergeCell ref="O133:P133"/>
    <mergeCell ref="H63:H64"/>
    <mergeCell ref="N70:N71"/>
    <mergeCell ref="G97:N97"/>
    <mergeCell ref="G98:N98"/>
    <mergeCell ref="H65:H66"/>
    <mergeCell ref="F62:G62"/>
    <mergeCell ref="F63:G63"/>
    <mergeCell ref="P91:P98"/>
    <mergeCell ref="P99:P106"/>
    <mergeCell ref="F64:G64"/>
    <mergeCell ref="R136:AC136"/>
    <mergeCell ref="R137:AC137"/>
    <mergeCell ref="L28:N28"/>
    <mergeCell ref="L29:N30"/>
    <mergeCell ref="C18:C25"/>
    <mergeCell ref="F55:G55"/>
    <mergeCell ref="F24:G24"/>
    <mergeCell ref="F59:G59"/>
    <mergeCell ref="H55:H57"/>
    <mergeCell ref="F58:G58"/>
    <mergeCell ref="H58:H59"/>
    <mergeCell ref="P107:P110"/>
    <mergeCell ref="O131:P132"/>
    <mergeCell ref="G117:H127"/>
    <mergeCell ref="H50:H51"/>
    <mergeCell ref="D43:E47"/>
    <mergeCell ref="F28:G28"/>
    <mergeCell ref="D26:E28"/>
    <mergeCell ref="F33:G33"/>
    <mergeCell ref="D32:E34"/>
    <mergeCell ref="F36:G36"/>
    <mergeCell ref="F32:G32"/>
    <mergeCell ref="F34:G34"/>
    <mergeCell ref="P121:P122"/>
    <mergeCell ref="P118:P120"/>
  </mergeCells>
  <phoneticPr fontId="37"/>
  <conditionalFormatting sqref="B18:B20">
    <cfRule type="dataBar" priority="194">
      <dataBar>
        <cfvo type="min"/>
        <cfvo type="max"/>
        <color rgb="FF638EC6"/>
      </dataBar>
      <extLst>
        <ext xmlns:x14="http://schemas.microsoft.com/office/spreadsheetml/2009/9/main" uri="{B025F937-C7B1-47D3-B67F-A62EFF666E3E}">
          <x14:id>{D71E8E81-4793-4C25-A2A8-599C09B8F909}</x14:id>
        </ext>
      </extLst>
    </cfRule>
    <cfRule type="colorScale" priority="195">
      <colorScale>
        <cfvo type="min"/>
        <cfvo type="percentile" val="50"/>
        <cfvo type="max"/>
        <color rgb="FFF8696B"/>
        <color rgb="FFFFEB84"/>
        <color rgb="FF63BE7B"/>
      </colorScale>
    </cfRule>
  </conditionalFormatting>
  <conditionalFormatting sqref="F18:G19">
    <cfRule type="expression" dxfId="43" priority="190">
      <formula>$I$18="―"</formula>
    </cfRule>
  </conditionalFormatting>
  <conditionalFormatting sqref="B26:B27">
    <cfRule type="dataBar" priority="188">
      <dataBar>
        <cfvo type="min"/>
        <cfvo type="max"/>
        <color rgb="FF638EC6"/>
      </dataBar>
      <extLst>
        <ext xmlns:x14="http://schemas.microsoft.com/office/spreadsheetml/2009/9/main" uri="{B025F937-C7B1-47D3-B67F-A62EFF666E3E}">
          <x14:id>{F7550AA2-17B7-4C97-A7B9-6624767E21EA}</x14:id>
        </ext>
      </extLst>
    </cfRule>
    <cfRule type="colorScale" priority="189">
      <colorScale>
        <cfvo type="min"/>
        <cfvo type="percentile" val="50"/>
        <cfvo type="max"/>
        <color rgb="FFF8696B"/>
        <color rgb="FFFFEB84"/>
        <color rgb="FF63BE7B"/>
      </colorScale>
    </cfRule>
  </conditionalFormatting>
  <conditionalFormatting sqref="B29">
    <cfRule type="dataBar" priority="184">
      <dataBar>
        <cfvo type="min"/>
        <cfvo type="max"/>
        <color rgb="FF638EC6"/>
      </dataBar>
      <extLst>
        <ext xmlns:x14="http://schemas.microsoft.com/office/spreadsheetml/2009/9/main" uri="{B025F937-C7B1-47D3-B67F-A62EFF666E3E}">
          <x14:id>{13494078-4CBD-4D7C-A982-AE73B09364FB}</x14:id>
        </ext>
      </extLst>
    </cfRule>
    <cfRule type="colorScale" priority="185">
      <colorScale>
        <cfvo type="min"/>
        <cfvo type="percentile" val="50"/>
        <cfvo type="max"/>
        <color rgb="FFF8696B"/>
        <color rgb="FFFFEB84"/>
        <color rgb="FF63BE7B"/>
      </colorScale>
    </cfRule>
  </conditionalFormatting>
  <conditionalFormatting sqref="B35">
    <cfRule type="dataBar" priority="182">
      <dataBar>
        <cfvo type="min"/>
        <cfvo type="max"/>
        <color rgb="FF638EC6"/>
      </dataBar>
      <extLst>
        <ext xmlns:x14="http://schemas.microsoft.com/office/spreadsheetml/2009/9/main" uri="{B025F937-C7B1-47D3-B67F-A62EFF666E3E}">
          <x14:id>{3DDDA586-6305-42F8-8015-195A263EA4A3}</x14:id>
        </ext>
      </extLst>
    </cfRule>
    <cfRule type="colorScale" priority="183">
      <colorScale>
        <cfvo type="min"/>
        <cfvo type="percentile" val="50"/>
        <cfvo type="max"/>
        <color rgb="FFF8696B"/>
        <color rgb="FFFFEB84"/>
        <color rgb="FF63BE7B"/>
      </colorScale>
    </cfRule>
  </conditionalFormatting>
  <conditionalFormatting sqref="B32:B33">
    <cfRule type="dataBar" priority="180">
      <dataBar>
        <cfvo type="min"/>
        <cfvo type="max"/>
        <color rgb="FF638EC6"/>
      </dataBar>
      <extLst>
        <ext xmlns:x14="http://schemas.microsoft.com/office/spreadsheetml/2009/9/main" uri="{B025F937-C7B1-47D3-B67F-A62EFF666E3E}">
          <x14:id>{DC8C746B-90E0-4CEB-B55D-25DE6B543B7F}</x14:id>
        </ext>
      </extLst>
    </cfRule>
    <cfRule type="colorScale" priority="181">
      <colorScale>
        <cfvo type="min"/>
        <cfvo type="percentile" val="50"/>
        <cfvo type="max"/>
        <color rgb="FFF8696B"/>
        <color rgb="FFFFEB84"/>
        <color rgb="FF63BE7B"/>
      </colorScale>
    </cfRule>
  </conditionalFormatting>
  <conditionalFormatting sqref="B52:B53">
    <cfRule type="dataBar" priority="178">
      <dataBar>
        <cfvo type="min"/>
        <cfvo type="max"/>
        <color rgb="FF638EC6"/>
      </dataBar>
      <extLst>
        <ext xmlns:x14="http://schemas.microsoft.com/office/spreadsheetml/2009/9/main" uri="{B025F937-C7B1-47D3-B67F-A62EFF666E3E}">
          <x14:id>{B9BDDB94-8734-451E-B897-83F2FC46811B}</x14:id>
        </ext>
      </extLst>
    </cfRule>
    <cfRule type="colorScale" priority="179">
      <colorScale>
        <cfvo type="min"/>
        <cfvo type="percentile" val="50"/>
        <cfvo type="max"/>
        <color rgb="FFF8696B"/>
        <color rgb="FFFFEB84"/>
        <color rgb="FF63BE7B"/>
      </colorScale>
    </cfRule>
  </conditionalFormatting>
  <conditionalFormatting sqref="B55">
    <cfRule type="dataBar" priority="176">
      <dataBar>
        <cfvo type="min"/>
        <cfvo type="max"/>
        <color rgb="FF638EC6"/>
      </dataBar>
      <extLst>
        <ext xmlns:x14="http://schemas.microsoft.com/office/spreadsheetml/2009/9/main" uri="{B025F937-C7B1-47D3-B67F-A62EFF666E3E}">
          <x14:id>{050B99B6-2581-403B-87A7-BD29418E7BA5}</x14:id>
        </ext>
      </extLst>
    </cfRule>
    <cfRule type="colorScale" priority="177">
      <colorScale>
        <cfvo type="min"/>
        <cfvo type="percentile" val="50"/>
        <cfvo type="max"/>
        <color rgb="FFF8696B"/>
        <color rgb="FFFFEB84"/>
        <color rgb="FF63BE7B"/>
      </colorScale>
    </cfRule>
  </conditionalFormatting>
  <conditionalFormatting sqref="B41">
    <cfRule type="dataBar" priority="174">
      <dataBar>
        <cfvo type="min"/>
        <cfvo type="max"/>
        <color rgb="FF638EC6"/>
      </dataBar>
      <extLst>
        <ext xmlns:x14="http://schemas.microsoft.com/office/spreadsheetml/2009/9/main" uri="{B025F937-C7B1-47D3-B67F-A62EFF666E3E}">
          <x14:id>{373DC2B9-70D0-473D-852A-ADABE91C5D38}</x14:id>
        </ext>
      </extLst>
    </cfRule>
    <cfRule type="colorScale" priority="175">
      <colorScale>
        <cfvo type="min"/>
        <cfvo type="percentile" val="50"/>
        <cfvo type="max"/>
        <color rgb="FFF8696B"/>
        <color rgb="FFFFEB84"/>
        <color rgb="FF63BE7B"/>
      </colorScale>
    </cfRule>
  </conditionalFormatting>
  <conditionalFormatting sqref="B43">
    <cfRule type="dataBar" priority="172">
      <dataBar>
        <cfvo type="min"/>
        <cfvo type="max"/>
        <color rgb="FF638EC6"/>
      </dataBar>
      <extLst>
        <ext xmlns:x14="http://schemas.microsoft.com/office/spreadsheetml/2009/9/main" uri="{B025F937-C7B1-47D3-B67F-A62EFF666E3E}">
          <x14:id>{29D4F5DE-214C-46D2-B537-8C5DF0495457}</x14:id>
        </ext>
      </extLst>
    </cfRule>
    <cfRule type="colorScale" priority="173">
      <colorScale>
        <cfvo type="min"/>
        <cfvo type="percentile" val="50"/>
        <cfvo type="max"/>
        <color rgb="FFF8696B"/>
        <color rgb="FFFFEB84"/>
        <color rgb="FF63BE7B"/>
      </colorScale>
    </cfRule>
  </conditionalFormatting>
  <conditionalFormatting sqref="B50">
    <cfRule type="dataBar" priority="170">
      <dataBar>
        <cfvo type="min"/>
        <cfvo type="max"/>
        <color rgb="FF638EC6"/>
      </dataBar>
      <extLst>
        <ext xmlns:x14="http://schemas.microsoft.com/office/spreadsheetml/2009/9/main" uri="{B025F937-C7B1-47D3-B67F-A62EFF666E3E}">
          <x14:id>{DE8D6C9C-6152-4726-ACA3-2771296A0EFC}</x14:id>
        </ext>
      </extLst>
    </cfRule>
    <cfRule type="colorScale" priority="171">
      <colorScale>
        <cfvo type="min"/>
        <cfvo type="percentile" val="50"/>
        <cfvo type="max"/>
        <color rgb="FFF8696B"/>
        <color rgb="FFFFEB84"/>
        <color rgb="FF63BE7B"/>
      </colorScale>
    </cfRule>
  </conditionalFormatting>
  <conditionalFormatting sqref="B58">
    <cfRule type="dataBar" priority="168">
      <dataBar>
        <cfvo type="min"/>
        <cfvo type="max"/>
        <color rgb="FF638EC6"/>
      </dataBar>
      <extLst>
        <ext xmlns:x14="http://schemas.microsoft.com/office/spreadsheetml/2009/9/main" uri="{B025F937-C7B1-47D3-B67F-A62EFF666E3E}">
          <x14:id>{03F8CDDD-55AD-414C-A629-A1A39C2A66CA}</x14:id>
        </ext>
      </extLst>
    </cfRule>
    <cfRule type="colorScale" priority="169">
      <colorScale>
        <cfvo type="min"/>
        <cfvo type="percentile" val="50"/>
        <cfvo type="max"/>
        <color rgb="FFF8696B"/>
        <color rgb="FFFFEB84"/>
        <color rgb="FF63BE7B"/>
      </colorScale>
    </cfRule>
  </conditionalFormatting>
  <conditionalFormatting sqref="B60:B61">
    <cfRule type="dataBar" priority="166">
      <dataBar>
        <cfvo type="min"/>
        <cfvo type="max"/>
        <color rgb="FF638EC6"/>
      </dataBar>
      <extLst>
        <ext xmlns:x14="http://schemas.microsoft.com/office/spreadsheetml/2009/9/main" uri="{B025F937-C7B1-47D3-B67F-A62EFF666E3E}">
          <x14:id>{2D40866C-2B11-4DE7-9D54-FB826D4459C9}</x14:id>
        </ext>
      </extLst>
    </cfRule>
    <cfRule type="colorScale" priority="167">
      <colorScale>
        <cfvo type="min"/>
        <cfvo type="percentile" val="50"/>
        <cfvo type="max"/>
        <color rgb="FFF8696B"/>
        <color rgb="FFFFEB84"/>
        <color rgb="FF63BE7B"/>
      </colorScale>
    </cfRule>
  </conditionalFormatting>
  <conditionalFormatting sqref="B67:B68 B65">
    <cfRule type="dataBar" priority="162">
      <dataBar>
        <cfvo type="min"/>
        <cfvo type="max"/>
        <color rgb="FF638EC6"/>
      </dataBar>
      <extLst>
        <ext xmlns:x14="http://schemas.microsoft.com/office/spreadsheetml/2009/9/main" uri="{B025F937-C7B1-47D3-B67F-A62EFF666E3E}">
          <x14:id>{139D7926-A9CE-4D65-93AD-4A5CD33225E1}</x14:id>
        </ext>
      </extLst>
    </cfRule>
    <cfRule type="colorScale" priority="163">
      <colorScale>
        <cfvo type="min"/>
        <cfvo type="percentile" val="50"/>
        <cfvo type="max"/>
        <color rgb="FFF8696B"/>
        <color rgb="FFFFEB84"/>
        <color rgb="FF63BE7B"/>
      </colorScale>
    </cfRule>
  </conditionalFormatting>
  <conditionalFormatting sqref="O151:P152">
    <cfRule type="expression" dxfId="42" priority="116">
      <formula>$B$35="対象外×"</formula>
    </cfRule>
  </conditionalFormatting>
  <conditionalFormatting sqref="B38">
    <cfRule type="dataBar" priority="112">
      <dataBar>
        <cfvo type="min"/>
        <cfvo type="max"/>
        <color rgb="FF638EC6"/>
      </dataBar>
      <extLst>
        <ext xmlns:x14="http://schemas.microsoft.com/office/spreadsheetml/2009/9/main" uri="{B025F937-C7B1-47D3-B67F-A62EFF666E3E}">
          <x14:id>{B325B617-8C25-4436-B4AE-3F7A398C47BD}</x14:id>
        </ext>
      </extLst>
    </cfRule>
    <cfRule type="colorScale" priority="113">
      <colorScale>
        <cfvo type="min"/>
        <cfvo type="percentile" val="50"/>
        <cfvo type="max"/>
        <color rgb="FFF8696B"/>
        <color rgb="FFFFEB84"/>
        <color rgb="FF63BE7B"/>
      </colorScale>
    </cfRule>
  </conditionalFormatting>
  <conditionalFormatting sqref="L24">
    <cfRule type="expression" dxfId="41" priority="98">
      <formula>$B$18="対象外×"</formula>
    </cfRule>
  </conditionalFormatting>
  <conditionalFormatting sqref="J30:K30">
    <cfRule type="expression" dxfId="40" priority="95">
      <formula>$F$30=0</formula>
    </cfRule>
  </conditionalFormatting>
  <conditionalFormatting sqref="F27:G27 I27:K27">
    <cfRule type="expression" dxfId="39" priority="44">
      <formula>$F$27=""</formula>
    </cfRule>
  </conditionalFormatting>
  <conditionalFormatting sqref="F26:N28">
    <cfRule type="expression" dxfId="38" priority="43">
      <formula>$H$26=0</formula>
    </cfRule>
  </conditionalFormatting>
  <conditionalFormatting sqref="F30:G30 I30:K30">
    <cfRule type="expression" dxfId="37" priority="42">
      <formula>$F$30=""</formula>
    </cfRule>
  </conditionalFormatting>
  <conditionalFormatting sqref="F29:N31">
    <cfRule type="expression" dxfId="36" priority="41">
      <formula>$H$29=0</formula>
    </cfRule>
  </conditionalFormatting>
  <conditionalFormatting sqref="F32:N34">
    <cfRule type="expression" dxfId="35" priority="40">
      <formula>$H$32=0</formula>
    </cfRule>
  </conditionalFormatting>
  <conditionalFormatting sqref="F36 I36:K36">
    <cfRule type="expression" dxfId="34" priority="39">
      <formula>$F$36=""</formula>
    </cfRule>
  </conditionalFormatting>
  <conditionalFormatting sqref="F35:N37">
    <cfRule type="expression" dxfId="33" priority="38">
      <formula>$H$35=0</formula>
    </cfRule>
  </conditionalFormatting>
  <conditionalFormatting sqref="F38:N40">
    <cfRule type="expression" dxfId="32" priority="36">
      <formula>$H$38=0</formula>
    </cfRule>
  </conditionalFormatting>
  <conditionalFormatting sqref="F41:N42">
    <cfRule type="expression" dxfId="31" priority="35">
      <formula>$H$41=0</formula>
    </cfRule>
  </conditionalFormatting>
  <conditionalFormatting sqref="F43:N47">
    <cfRule type="expression" dxfId="30" priority="34">
      <formula>$H$43=0</formula>
    </cfRule>
  </conditionalFormatting>
  <conditionalFormatting sqref="F50:N51">
    <cfRule type="expression" dxfId="29" priority="33">
      <formula>$H$50=0</formula>
    </cfRule>
  </conditionalFormatting>
  <conditionalFormatting sqref="F52:N54">
    <cfRule type="expression" dxfId="28" priority="32">
      <formula>$H$52=0</formula>
    </cfRule>
  </conditionalFormatting>
  <conditionalFormatting sqref="F55:N57">
    <cfRule type="expression" dxfId="27" priority="31">
      <formula>$H$55=0</formula>
    </cfRule>
  </conditionalFormatting>
  <conditionalFormatting sqref="F58:N59">
    <cfRule type="expression" dxfId="26" priority="30">
      <formula>$H$58=0</formula>
    </cfRule>
  </conditionalFormatting>
  <conditionalFormatting sqref="F60:N62">
    <cfRule type="expression" dxfId="25" priority="29">
      <formula>$H$60=0</formula>
    </cfRule>
  </conditionalFormatting>
  <conditionalFormatting sqref="F63:N64">
    <cfRule type="expression" dxfId="24" priority="28">
      <formula>$H$63=0</formula>
    </cfRule>
  </conditionalFormatting>
  <conditionalFormatting sqref="F65:N66">
    <cfRule type="expression" dxfId="23" priority="27">
      <formula>$H$65=0</formula>
    </cfRule>
  </conditionalFormatting>
  <conditionalFormatting sqref="F67:N67">
    <cfRule type="expression" dxfId="22" priority="26">
      <formula>$H$67=0</formula>
    </cfRule>
  </conditionalFormatting>
  <conditionalFormatting sqref="F68:N68">
    <cfRule type="expression" dxfId="21" priority="25">
      <formula>$H$68=0</formula>
    </cfRule>
  </conditionalFormatting>
  <conditionalFormatting sqref="F53 I53:K53">
    <cfRule type="expression" dxfId="20" priority="24">
      <formula>$F$53=""</formula>
    </cfRule>
  </conditionalFormatting>
  <conditionalFormatting sqref="F43 I43:K43">
    <cfRule type="expression" dxfId="19" priority="23">
      <formula>$I$43="ー"</formula>
    </cfRule>
  </conditionalFormatting>
  <conditionalFormatting sqref="F44 I44:K44">
    <cfRule type="expression" dxfId="18" priority="22">
      <formula>$I$44="ー"</formula>
    </cfRule>
  </conditionalFormatting>
  <conditionalFormatting sqref="B48">
    <cfRule type="dataBar" priority="20">
      <dataBar>
        <cfvo type="min"/>
        <cfvo type="max"/>
        <color rgb="FF638EC6"/>
      </dataBar>
      <extLst>
        <ext xmlns:x14="http://schemas.microsoft.com/office/spreadsheetml/2009/9/main" uri="{B025F937-C7B1-47D3-B67F-A62EFF666E3E}">
          <x14:id>{DCC94888-5457-4FC8-8A25-84A000F8BBCE}</x14:id>
        </ext>
      </extLst>
    </cfRule>
    <cfRule type="colorScale" priority="21">
      <colorScale>
        <cfvo type="min"/>
        <cfvo type="percentile" val="50"/>
        <cfvo type="max"/>
        <color rgb="FFF8696B"/>
        <color rgb="FFFFEB84"/>
        <color rgb="FF63BE7B"/>
      </colorScale>
    </cfRule>
  </conditionalFormatting>
  <conditionalFormatting sqref="F48:N49">
    <cfRule type="expression" dxfId="17" priority="19">
      <formula>$H$50=0</formula>
    </cfRule>
  </conditionalFormatting>
  <conditionalFormatting sqref="B63">
    <cfRule type="dataBar" priority="196">
      <dataBar>
        <cfvo type="min"/>
        <cfvo type="max"/>
        <color rgb="FF638EC6"/>
      </dataBar>
      <extLst>
        <ext xmlns:x14="http://schemas.microsoft.com/office/spreadsheetml/2009/9/main" uri="{B025F937-C7B1-47D3-B67F-A62EFF666E3E}">
          <x14:id>{B8222261-3866-4662-83E2-03EBADF1E62E}</x14:id>
        </ext>
      </extLst>
    </cfRule>
    <cfRule type="colorScale" priority="197">
      <colorScale>
        <cfvo type="min"/>
        <cfvo type="percentile" val="50"/>
        <cfvo type="max"/>
        <color rgb="FFF8696B"/>
        <color rgb="FFFFEB84"/>
        <color rgb="FF63BE7B"/>
      </colorScale>
    </cfRule>
  </conditionalFormatting>
  <conditionalFormatting sqref="I18:K19">
    <cfRule type="expression" dxfId="16" priority="18">
      <formula>$I$19="―"</formula>
    </cfRule>
  </conditionalFormatting>
  <conditionalFormatting sqref="J18:J25">
    <cfRule type="duplicateValues" dxfId="15" priority="16"/>
  </conditionalFormatting>
  <conditionalFormatting sqref="J26:J28">
    <cfRule type="duplicateValues" dxfId="14" priority="15"/>
  </conditionalFormatting>
  <conditionalFormatting sqref="J29:J31">
    <cfRule type="duplicateValues" dxfId="13" priority="14"/>
  </conditionalFormatting>
  <conditionalFormatting sqref="J32:J34">
    <cfRule type="duplicateValues" dxfId="12" priority="13"/>
  </conditionalFormatting>
  <conditionalFormatting sqref="J35:J37">
    <cfRule type="duplicateValues" dxfId="11" priority="12"/>
  </conditionalFormatting>
  <conditionalFormatting sqref="J38:J40">
    <cfRule type="duplicateValues" dxfId="10" priority="11"/>
  </conditionalFormatting>
  <conditionalFormatting sqref="J41:J42">
    <cfRule type="duplicateValues" dxfId="9" priority="10"/>
  </conditionalFormatting>
  <conditionalFormatting sqref="J43:J47">
    <cfRule type="duplicateValues" dxfId="8" priority="9"/>
  </conditionalFormatting>
  <conditionalFormatting sqref="J48:J49">
    <cfRule type="duplicateValues" dxfId="7" priority="8"/>
  </conditionalFormatting>
  <conditionalFormatting sqref="J50:J51">
    <cfRule type="duplicateValues" dxfId="6" priority="7"/>
  </conditionalFormatting>
  <conditionalFormatting sqref="J52:J54">
    <cfRule type="duplicateValues" dxfId="5" priority="6"/>
  </conditionalFormatting>
  <conditionalFormatting sqref="J55:J57">
    <cfRule type="duplicateValues" dxfId="4" priority="5"/>
  </conditionalFormatting>
  <conditionalFormatting sqref="J58:J59">
    <cfRule type="duplicateValues" dxfId="3" priority="4"/>
  </conditionalFormatting>
  <conditionalFormatting sqref="J60:J62">
    <cfRule type="duplicateValues" dxfId="2" priority="3"/>
  </conditionalFormatting>
  <conditionalFormatting sqref="J63:J64">
    <cfRule type="duplicateValues" dxfId="1" priority="2"/>
  </conditionalFormatting>
  <conditionalFormatting sqref="J65:J66">
    <cfRule type="duplicateValues" dxfId="0" priority="1"/>
  </conditionalFormatting>
  <dataValidations count="15">
    <dataValidation type="list" allowBlank="1" showInputMessage="1" showErrorMessage="1" sqref="B18:B20 B26:B27 B29 B35 B32:B33 B52:B53 B55 B41 B43 B50 B58 B60:B61 B63 B65 B38 B67:B68 B48">
      <formula1>"対象○,対象外×"</formula1>
    </dataValidation>
    <dataValidation type="list" allowBlank="1" showInputMessage="1" showErrorMessage="1" sqref="L32">
      <formula1>$E$115:$E$116</formula1>
    </dataValidation>
    <dataValidation type="list" allowBlank="1" showInputMessage="1" showErrorMessage="1" sqref="L26">
      <formula1>$E$111:$E$112</formula1>
    </dataValidation>
    <dataValidation type="list" allowBlank="1" showInputMessage="1" showErrorMessage="1" sqref="L29">
      <formula1>$E$113:$E$114</formula1>
    </dataValidation>
    <dataValidation type="list" allowBlank="1" showInputMessage="1" showErrorMessage="1" sqref="M35:N35">
      <formula1>$I$117:$I$121</formula1>
    </dataValidation>
    <dataValidation type="list" allowBlank="1" showInputMessage="1" showErrorMessage="1" sqref="M36:N36">
      <formula1>$J$118:$J$121</formula1>
    </dataValidation>
    <dataValidation type="list" allowBlank="1" showInputMessage="1" showErrorMessage="1" sqref="M37:N37">
      <formula1>$J$123:$J$125</formula1>
    </dataValidation>
    <dataValidation type="list" allowBlank="1" showInputMessage="1" showErrorMessage="1" sqref="E22">
      <formula1>$A$120:$A$148</formula1>
    </dataValidation>
    <dataValidation type="list" allowBlank="1" showInputMessage="1" showErrorMessage="1" sqref="C11:G11">
      <formula1>$G$97:$G$98</formula1>
    </dataValidation>
    <dataValidation type="list" allowBlank="1" showInputMessage="1" showErrorMessage="1" sqref="F32:G32">
      <formula1>$Q$136:$Q$140</formula1>
    </dataValidation>
    <dataValidation type="list" allowBlank="1" showInputMessage="1" showErrorMessage="1" sqref="F33:G33">
      <formula1>$R$136:$R$140</formula1>
    </dataValidation>
    <dataValidation type="list" allowBlank="1" showInputMessage="1" showErrorMessage="1" sqref="G1:N1">
      <formula1>$Q$91:$Q$123</formula1>
    </dataValidation>
    <dataValidation type="list" allowBlank="1" showInputMessage="1" showErrorMessage="1" sqref="F36:G36">
      <formula1>$O$151:O$152</formula1>
    </dataValidation>
    <dataValidation type="list" allowBlank="1" showInputMessage="1" showErrorMessage="1" sqref="J67:J68">
      <formula1>"　,○"</formula1>
    </dataValidation>
    <dataValidation type="list" allowBlank="1" showInputMessage="1" showErrorMessage="1" prompt="該当するもの_x000a_１つ選択_x000a_※複数不可" sqref="J18:J66">
      <formula1>"　,○"</formula1>
    </dataValidation>
  </dataValidations>
  <pageMargins left="0.70866141732283472" right="0.11811023622047245" top="0.35433070866141736" bottom="0.15748031496062992" header="0" footer="0"/>
  <pageSetup paperSize="9" scale="75" orientation="portrait" r:id="rId1"/>
  <colBreaks count="1" manualBreakCount="1">
    <brk id="14" max="65" man="1"/>
  </colBreaks>
  <drawing r:id="rId2"/>
  <extLst>
    <ext xmlns:x14="http://schemas.microsoft.com/office/spreadsheetml/2009/9/main" uri="{78C0D931-6437-407d-A8EE-F0AAD7539E65}">
      <x14:conditionalFormattings>
        <x14:conditionalFormatting xmlns:xm="http://schemas.microsoft.com/office/excel/2006/main">
          <x14:cfRule type="dataBar" id="{D71E8E81-4793-4C25-A2A8-599C09B8F909}">
            <x14:dataBar minLength="0" maxLength="100" border="1" negativeBarBorderColorSameAsPositive="0">
              <x14:cfvo type="autoMin"/>
              <x14:cfvo type="autoMax"/>
              <x14:borderColor rgb="FF638EC6"/>
              <x14:negativeFillColor rgb="FFFF0000"/>
              <x14:negativeBorderColor rgb="FFFF0000"/>
              <x14:axisColor rgb="FF000000"/>
            </x14:dataBar>
          </x14:cfRule>
          <xm:sqref>B18:B20</xm:sqref>
        </x14:conditionalFormatting>
        <x14:conditionalFormatting xmlns:xm="http://schemas.microsoft.com/office/excel/2006/main">
          <x14:cfRule type="dataBar" id="{F7550AA2-17B7-4C97-A7B9-6624767E21EA}">
            <x14:dataBar minLength="0" maxLength="100" border="1" negativeBarBorderColorSameAsPositive="0">
              <x14:cfvo type="autoMin"/>
              <x14:cfvo type="autoMax"/>
              <x14:borderColor rgb="FF638EC6"/>
              <x14:negativeFillColor rgb="FFFF0000"/>
              <x14:negativeBorderColor rgb="FFFF0000"/>
              <x14:axisColor rgb="FF000000"/>
            </x14:dataBar>
          </x14:cfRule>
          <xm:sqref>B26:B27</xm:sqref>
        </x14:conditionalFormatting>
        <x14:conditionalFormatting xmlns:xm="http://schemas.microsoft.com/office/excel/2006/main">
          <x14:cfRule type="dataBar" id="{13494078-4CBD-4D7C-A982-AE73B09364FB}">
            <x14:dataBar minLength="0" maxLength="100" border="1" negativeBarBorderColorSameAsPositive="0">
              <x14:cfvo type="autoMin"/>
              <x14:cfvo type="autoMax"/>
              <x14:borderColor rgb="FF638EC6"/>
              <x14:negativeFillColor rgb="FFFF0000"/>
              <x14:negativeBorderColor rgb="FFFF0000"/>
              <x14:axisColor rgb="FF000000"/>
            </x14:dataBar>
          </x14:cfRule>
          <xm:sqref>B29</xm:sqref>
        </x14:conditionalFormatting>
        <x14:conditionalFormatting xmlns:xm="http://schemas.microsoft.com/office/excel/2006/main">
          <x14:cfRule type="dataBar" id="{3DDDA586-6305-42F8-8015-195A263EA4A3}">
            <x14:dataBar minLength="0" maxLength="100" border="1" negativeBarBorderColorSameAsPositive="0">
              <x14:cfvo type="autoMin"/>
              <x14:cfvo type="autoMax"/>
              <x14:borderColor rgb="FF638EC6"/>
              <x14:negativeFillColor rgb="FFFF0000"/>
              <x14:negativeBorderColor rgb="FFFF0000"/>
              <x14:axisColor rgb="FF000000"/>
            </x14:dataBar>
          </x14:cfRule>
          <xm:sqref>B35</xm:sqref>
        </x14:conditionalFormatting>
        <x14:conditionalFormatting xmlns:xm="http://schemas.microsoft.com/office/excel/2006/main">
          <x14:cfRule type="dataBar" id="{DC8C746B-90E0-4CEB-B55D-25DE6B543B7F}">
            <x14:dataBar minLength="0" maxLength="100" border="1" negativeBarBorderColorSameAsPositive="0">
              <x14:cfvo type="autoMin"/>
              <x14:cfvo type="autoMax"/>
              <x14:borderColor rgb="FF638EC6"/>
              <x14:negativeFillColor rgb="FFFF0000"/>
              <x14:negativeBorderColor rgb="FFFF0000"/>
              <x14:axisColor rgb="FF000000"/>
            </x14:dataBar>
          </x14:cfRule>
          <xm:sqref>B32:B33</xm:sqref>
        </x14:conditionalFormatting>
        <x14:conditionalFormatting xmlns:xm="http://schemas.microsoft.com/office/excel/2006/main">
          <x14:cfRule type="dataBar" id="{B9BDDB94-8734-451E-B897-83F2FC46811B}">
            <x14:dataBar minLength="0" maxLength="100" border="1" negativeBarBorderColorSameAsPositive="0">
              <x14:cfvo type="autoMin"/>
              <x14:cfvo type="autoMax"/>
              <x14:borderColor rgb="FF638EC6"/>
              <x14:negativeFillColor rgb="FFFF0000"/>
              <x14:negativeBorderColor rgb="FFFF0000"/>
              <x14:axisColor rgb="FF000000"/>
            </x14:dataBar>
          </x14:cfRule>
          <xm:sqref>B52:B53</xm:sqref>
        </x14:conditionalFormatting>
        <x14:conditionalFormatting xmlns:xm="http://schemas.microsoft.com/office/excel/2006/main">
          <x14:cfRule type="dataBar" id="{050B99B6-2581-403B-87A7-BD29418E7BA5}">
            <x14:dataBar minLength="0" maxLength="100" border="1" negativeBarBorderColorSameAsPositive="0">
              <x14:cfvo type="autoMin"/>
              <x14:cfvo type="autoMax"/>
              <x14:borderColor rgb="FF638EC6"/>
              <x14:negativeFillColor rgb="FFFF0000"/>
              <x14:negativeBorderColor rgb="FFFF0000"/>
              <x14:axisColor rgb="FF000000"/>
            </x14:dataBar>
          </x14:cfRule>
          <xm:sqref>B55</xm:sqref>
        </x14:conditionalFormatting>
        <x14:conditionalFormatting xmlns:xm="http://schemas.microsoft.com/office/excel/2006/main">
          <x14:cfRule type="dataBar" id="{373DC2B9-70D0-473D-852A-ADABE91C5D38}">
            <x14:dataBar minLength="0" maxLength="100" border="1" negativeBarBorderColorSameAsPositive="0">
              <x14:cfvo type="autoMin"/>
              <x14:cfvo type="autoMax"/>
              <x14:borderColor rgb="FF638EC6"/>
              <x14:negativeFillColor rgb="FFFF0000"/>
              <x14:negativeBorderColor rgb="FFFF0000"/>
              <x14:axisColor rgb="FF000000"/>
            </x14:dataBar>
          </x14:cfRule>
          <xm:sqref>B41</xm:sqref>
        </x14:conditionalFormatting>
        <x14:conditionalFormatting xmlns:xm="http://schemas.microsoft.com/office/excel/2006/main">
          <x14:cfRule type="dataBar" id="{29D4F5DE-214C-46D2-B537-8C5DF0495457}">
            <x14:dataBar minLength="0" maxLength="100" border="1" negativeBarBorderColorSameAsPositive="0">
              <x14:cfvo type="autoMin"/>
              <x14:cfvo type="autoMax"/>
              <x14:borderColor rgb="FF638EC6"/>
              <x14:negativeFillColor rgb="FFFF0000"/>
              <x14:negativeBorderColor rgb="FFFF0000"/>
              <x14:axisColor rgb="FF000000"/>
            </x14:dataBar>
          </x14:cfRule>
          <xm:sqref>B43</xm:sqref>
        </x14:conditionalFormatting>
        <x14:conditionalFormatting xmlns:xm="http://schemas.microsoft.com/office/excel/2006/main">
          <x14:cfRule type="dataBar" id="{DE8D6C9C-6152-4726-ACA3-2771296A0EFC}">
            <x14:dataBar minLength="0" maxLength="100" border="1" negativeBarBorderColorSameAsPositive="0">
              <x14:cfvo type="autoMin"/>
              <x14:cfvo type="autoMax"/>
              <x14:borderColor rgb="FF638EC6"/>
              <x14:negativeFillColor rgb="FFFF0000"/>
              <x14:negativeBorderColor rgb="FFFF0000"/>
              <x14:axisColor rgb="FF000000"/>
            </x14:dataBar>
          </x14:cfRule>
          <xm:sqref>B50</xm:sqref>
        </x14:conditionalFormatting>
        <x14:conditionalFormatting xmlns:xm="http://schemas.microsoft.com/office/excel/2006/main">
          <x14:cfRule type="dataBar" id="{03F8CDDD-55AD-414C-A629-A1A39C2A66CA}">
            <x14:dataBar minLength="0" maxLength="100" border="1" negativeBarBorderColorSameAsPositive="0">
              <x14:cfvo type="autoMin"/>
              <x14:cfvo type="autoMax"/>
              <x14:borderColor rgb="FF638EC6"/>
              <x14:negativeFillColor rgb="FFFF0000"/>
              <x14:negativeBorderColor rgb="FFFF0000"/>
              <x14:axisColor rgb="FF000000"/>
            </x14:dataBar>
          </x14:cfRule>
          <xm:sqref>B58</xm:sqref>
        </x14:conditionalFormatting>
        <x14:conditionalFormatting xmlns:xm="http://schemas.microsoft.com/office/excel/2006/main">
          <x14:cfRule type="dataBar" id="{2D40866C-2B11-4DE7-9D54-FB826D4459C9}">
            <x14:dataBar minLength="0" maxLength="100" border="1" negativeBarBorderColorSameAsPositive="0">
              <x14:cfvo type="autoMin"/>
              <x14:cfvo type="autoMax"/>
              <x14:borderColor rgb="FF638EC6"/>
              <x14:negativeFillColor rgb="FFFF0000"/>
              <x14:negativeBorderColor rgb="FFFF0000"/>
              <x14:axisColor rgb="FF000000"/>
            </x14:dataBar>
          </x14:cfRule>
          <xm:sqref>B60:B61</xm:sqref>
        </x14:conditionalFormatting>
        <x14:conditionalFormatting xmlns:xm="http://schemas.microsoft.com/office/excel/2006/main">
          <x14:cfRule type="dataBar" id="{139D7926-A9CE-4D65-93AD-4A5CD33225E1}">
            <x14:dataBar minLength="0" maxLength="100" border="1" negativeBarBorderColorSameAsPositive="0">
              <x14:cfvo type="autoMin"/>
              <x14:cfvo type="autoMax"/>
              <x14:borderColor rgb="FF638EC6"/>
              <x14:negativeFillColor rgb="FFFF0000"/>
              <x14:negativeBorderColor rgb="FFFF0000"/>
              <x14:axisColor rgb="FF000000"/>
            </x14:dataBar>
          </x14:cfRule>
          <xm:sqref>B67:B68 B65</xm:sqref>
        </x14:conditionalFormatting>
        <x14:conditionalFormatting xmlns:xm="http://schemas.microsoft.com/office/excel/2006/main">
          <x14:cfRule type="dataBar" id="{B325B617-8C25-4436-B4AE-3F7A398C47BD}">
            <x14:dataBar minLength="0" maxLength="100" border="1" negativeBarBorderColorSameAsPositive="0">
              <x14:cfvo type="autoMin"/>
              <x14:cfvo type="autoMax"/>
              <x14:borderColor rgb="FF638EC6"/>
              <x14:negativeFillColor rgb="FFFF0000"/>
              <x14:negativeBorderColor rgb="FFFF0000"/>
              <x14:axisColor rgb="FF000000"/>
            </x14:dataBar>
          </x14:cfRule>
          <xm:sqref>B38</xm:sqref>
        </x14:conditionalFormatting>
        <x14:conditionalFormatting xmlns:xm="http://schemas.microsoft.com/office/excel/2006/main">
          <x14:cfRule type="dataBar" id="{DCC94888-5457-4FC8-8A25-84A000F8BBCE}">
            <x14:dataBar minLength="0" maxLength="100" border="1" negativeBarBorderColorSameAsPositive="0">
              <x14:cfvo type="autoMin"/>
              <x14:cfvo type="autoMax"/>
              <x14:borderColor rgb="FF638EC6"/>
              <x14:negativeFillColor rgb="FFFF0000"/>
              <x14:negativeBorderColor rgb="FFFF0000"/>
              <x14:axisColor rgb="FF000000"/>
            </x14:dataBar>
          </x14:cfRule>
          <xm:sqref>B48</xm:sqref>
        </x14:conditionalFormatting>
        <x14:conditionalFormatting xmlns:xm="http://schemas.microsoft.com/office/excel/2006/main">
          <x14:cfRule type="dataBar" id="{B8222261-3866-4662-83E2-03EBADF1E62E}">
            <x14:dataBar minLength="0" maxLength="100" border="1" negativeBarBorderColorSameAsPositive="0">
              <x14:cfvo type="autoMin"/>
              <x14:cfvo type="autoMax"/>
              <x14:borderColor rgb="FF638EC6"/>
              <x14:negativeFillColor rgb="FFFF0000"/>
              <x14:negativeBorderColor rgb="FFFF0000"/>
              <x14:axisColor rgb="FF000000"/>
            </x14:dataBar>
          </x14:cfRule>
          <xm:sqref>B63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7"/>
  <sheetViews>
    <sheetView showGridLines="0" tabSelected="1" view="pageBreakPreview" zoomScale="85" zoomScaleNormal="100" zoomScaleSheetLayoutView="85" workbookViewId="0">
      <selection activeCell="Q66" sqref="Q66"/>
    </sheetView>
  </sheetViews>
  <sheetFormatPr defaultRowHeight="12.75" x14ac:dyDescent="0.25"/>
  <cols>
    <col min="1" max="1" width="3.59765625" customWidth="1"/>
    <col min="11" max="11" width="15.86328125" customWidth="1"/>
    <col min="12" max="12" width="5.46484375" customWidth="1"/>
    <col min="21" max="21" width="16.73046875" customWidth="1"/>
    <col min="22" max="22" width="3.1328125" customWidth="1"/>
  </cols>
  <sheetData>
    <row r="1" spans="1:22" ht="23.25" customHeight="1" x14ac:dyDescent="0.25">
      <c r="A1" s="414"/>
      <c r="B1" s="414"/>
      <c r="C1" s="414"/>
      <c r="D1" s="414"/>
      <c r="E1" s="414"/>
      <c r="F1" s="414"/>
      <c r="G1" s="414"/>
      <c r="H1" s="414"/>
      <c r="I1" s="414"/>
      <c r="J1" s="414"/>
      <c r="K1" s="414"/>
      <c r="L1" s="205" t="s">
        <v>266</v>
      </c>
      <c r="M1" s="205"/>
      <c r="N1" s="205"/>
      <c r="O1" s="205"/>
      <c r="P1" s="205"/>
      <c r="Q1" s="205"/>
      <c r="R1" s="205"/>
      <c r="S1" s="205"/>
      <c r="T1" s="205"/>
      <c r="U1" s="205"/>
    </row>
    <row r="2" spans="1:22" ht="23.25" customHeight="1" x14ac:dyDescent="0.25">
      <c r="A2" s="414" t="s">
        <v>95</v>
      </c>
      <c r="B2" s="414"/>
      <c r="C2" s="414"/>
      <c r="D2" s="414"/>
      <c r="E2" s="414"/>
      <c r="F2" s="414"/>
      <c r="G2" s="414"/>
      <c r="H2" s="414"/>
      <c r="I2" s="414"/>
      <c r="J2" s="414"/>
      <c r="K2" s="414"/>
      <c r="M2" s="44"/>
      <c r="N2" s="44"/>
      <c r="O2" s="44"/>
      <c r="P2" s="44"/>
      <c r="Q2" s="44"/>
      <c r="R2" s="44"/>
      <c r="S2" s="44"/>
      <c r="T2" s="44"/>
      <c r="U2" s="44"/>
      <c r="V2" s="44"/>
    </row>
    <row r="3" spans="1:22" ht="14.25" customHeight="1" x14ac:dyDescent="0.25">
      <c r="A3" s="9"/>
      <c r="B3" s="9"/>
      <c r="C3" s="9"/>
      <c r="D3" s="9"/>
      <c r="E3" s="9"/>
      <c r="F3" s="9"/>
      <c r="G3" s="9"/>
      <c r="H3" s="9"/>
      <c r="I3" s="9"/>
      <c r="L3" s="54" t="s">
        <v>98</v>
      </c>
      <c r="M3" s="415" t="s">
        <v>290</v>
      </c>
      <c r="N3" s="415"/>
      <c r="O3" s="415"/>
      <c r="P3" s="415"/>
      <c r="Q3" s="415"/>
      <c r="R3" s="415"/>
      <c r="S3" s="415"/>
      <c r="T3" s="415"/>
      <c r="U3" s="415"/>
    </row>
    <row r="4" spans="1:22" ht="13.5" customHeight="1" x14ac:dyDescent="0.25">
      <c r="J4" s="25"/>
      <c r="L4" s="53"/>
      <c r="M4" s="415"/>
      <c r="N4" s="415"/>
      <c r="O4" s="415"/>
      <c r="P4" s="415"/>
      <c r="Q4" s="415"/>
      <c r="R4" s="415"/>
      <c r="S4" s="415"/>
      <c r="T4" s="415"/>
      <c r="U4" s="415"/>
    </row>
    <row r="5" spans="1:22" ht="14.25" customHeight="1" x14ac:dyDescent="0.25">
      <c r="J5" s="25"/>
      <c r="L5" s="53"/>
      <c r="M5" s="415"/>
      <c r="N5" s="415"/>
      <c r="O5" s="415"/>
      <c r="P5" s="415"/>
      <c r="Q5" s="415"/>
      <c r="R5" s="415"/>
      <c r="S5" s="415"/>
      <c r="T5" s="415"/>
      <c r="U5" s="415"/>
    </row>
    <row r="6" spans="1:22" ht="13.5" customHeight="1" x14ac:dyDescent="0.25">
      <c r="J6" s="25"/>
      <c r="L6" s="53"/>
      <c r="M6" s="415"/>
      <c r="N6" s="415"/>
      <c r="O6" s="415"/>
      <c r="P6" s="415"/>
      <c r="Q6" s="415"/>
      <c r="R6" s="415"/>
      <c r="S6" s="415"/>
      <c r="T6" s="415"/>
      <c r="U6" s="415"/>
    </row>
    <row r="7" spans="1:22" ht="13.5" customHeight="1" x14ac:dyDescent="0.25">
      <c r="J7" s="25"/>
      <c r="L7" s="53"/>
      <c r="M7" s="415"/>
      <c r="N7" s="415"/>
      <c r="O7" s="415"/>
      <c r="P7" s="415"/>
      <c r="Q7" s="415"/>
      <c r="R7" s="415"/>
      <c r="S7" s="415"/>
      <c r="T7" s="415"/>
      <c r="U7" s="415"/>
    </row>
    <row r="8" spans="1:22" ht="13.5" customHeight="1" x14ac:dyDescent="0.25">
      <c r="J8" s="25"/>
      <c r="M8" s="25"/>
      <c r="N8" s="25"/>
      <c r="O8" s="25"/>
      <c r="P8" s="25"/>
      <c r="Q8" s="25"/>
      <c r="R8" s="25"/>
      <c r="S8" s="25"/>
      <c r="T8" s="25"/>
      <c r="U8" s="25"/>
      <c r="V8" s="53"/>
    </row>
    <row r="9" spans="1:22" ht="13.5" customHeight="1" x14ac:dyDescent="0.25">
      <c r="J9" s="25"/>
      <c r="V9" s="53"/>
    </row>
    <row r="10" spans="1:22" ht="13.5" customHeight="1" x14ac:dyDescent="0.25">
      <c r="J10" s="25"/>
      <c r="V10" s="53"/>
    </row>
    <row r="11" spans="1:22" ht="14.25" customHeight="1" x14ac:dyDescent="0.25">
      <c r="J11" s="25"/>
    </row>
    <row r="12" spans="1:22" ht="13.5" customHeight="1" x14ac:dyDescent="0.25">
      <c r="J12" s="25"/>
    </row>
    <row r="13" spans="1:22" ht="13.5" customHeight="1" x14ac:dyDescent="0.25">
      <c r="J13" s="25"/>
    </row>
    <row r="14" spans="1:22" ht="13.5" customHeight="1" x14ac:dyDescent="0.25">
      <c r="J14" s="25"/>
    </row>
    <row r="15" spans="1:22" ht="13.5" customHeight="1" x14ac:dyDescent="0.25"/>
    <row r="16" spans="1:22" ht="13.5" customHeight="1" x14ac:dyDescent="0.25"/>
    <row r="47" spans="1:11" ht="13.15" customHeight="1" x14ac:dyDescent="0.25">
      <c r="A47" s="6"/>
    </row>
    <row r="48" spans="1:11" ht="13.5" customHeight="1" x14ac:dyDescent="0.25">
      <c r="A48" s="47"/>
      <c r="B48" s="7"/>
      <c r="C48" s="23"/>
      <c r="D48" s="23"/>
      <c r="E48" s="23"/>
      <c r="F48" s="23"/>
      <c r="G48" s="23"/>
      <c r="H48" s="6"/>
      <c r="I48" s="6"/>
      <c r="J48" s="6"/>
      <c r="K48" s="6"/>
    </row>
    <row r="49" spans="1:11" x14ac:dyDescent="0.25">
      <c r="A49" s="7"/>
      <c r="B49" s="7"/>
      <c r="C49" s="7"/>
      <c r="D49" s="7"/>
      <c r="E49" s="7"/>
      <c r="F49" s="7"/>
      <c r="G49" s="7"/>
      <c r="H49" s="6"/>
      <c r="I49" s="6"/>
      <c r="J49" s="6"/>
      <c r="K49" s="6"/>
    </row>
    <row r="50" spans="1:11" x14ac:dyDescent="0.25">
      <c r="A50" s="7"/>
      <c r="B50" s="7"/>
      <c r="C50" s="7"/>
      <c r="D50" s="7"/>
      <c r="E50" s="7"/>
      <c r="F50" s="7"/>
      <c r="G50" s="7"/>
      <c r="H50" s="6"/>
      <c r="I50" s="6"/>
      <c r="J50" s="6"/>
      <c r="K50" s="6"/>
    </row>
    <row r="51" spans="1:11" x14ac:dyDescent="0.25">
      <c r="A51" s="7"/>
      <c r="B51" s="7"/>
      <c r="C51" s="7"/>
      <c r="D51" s="7"/>
      <c r="E51" s="7"/>
      <c r="F51" s="7"/>
      <c r="G51" s="7"/>
      <c r="H51" s="6"/>
      <c r="I51" s="6"/>
      <c r="J51" s="6"/>
      <c r="K51" s="6"/>
    </row>
    <row r="52" spans="1:11" ht="13.5" customHeight="1" x14ac:dyDescent="0.25">
      <c r="A52" s="6" t="s">
        <v>32</v>
      </c>
    </row>
    <row r="53" spans="1:11" ht="13.15" customHeight="1" x14ac:dyDescent="0.25">
      <c r="A53" s="48">
        <v>1</v>
      </c>
      <c r="B53" s="14" t="s">
        <v>99</v>
      </c>
      <c r="C53" s="49"/>
      <c r="D53" s="49"/>
      <c r="E53" s="49"/>
      <c r="F53" s="49"/>
      <c r="G53" s="49"/>
      <c r="H53" s="46"/>
      <c r="I53" s="46"/>
      <c r="J53" s="46"/>
      <c r="K53" s="46"/>
    </row>
    <row r="54" spans="1:11" x14ac:dyDescent="0.25">
      <c r="A54" s="14">
        <v>2</v>
      </c>
      <c r="B54" s="14" t="s">
        <v>49</v>
      </c>
      <c r="C54" s="14"/>
      <c r="D54" s="14"/>
      <c r="E54" s="14"/>
      <c r="F54" s="14"/>
      <c r="G54" s="14"/>
      <c r="H54" s="46"/>
      <c r="I54" s="46"/>
      <c r="J54" s="46"/>
      <c r="K54" s="46"/>
    </row>
    <row r="55" spans="1:11" ht="13.15" customHeight="1" x14ac:dyDescent="0.25">
      <c r="A55" s="14">
        <v>3</v>
      </c>
      <c r="B55" s="14" t="s">
        <v>316</v>
      </c>
      <c r="C55" s="14"/>
      <c r="D55" s="14"/>
      <c r="E55" s="14"/>
      <c r="F55" s="14"/>
      <c r="G55" s="14"/>
      <c r="H55" s="46"/>
      <c r="I55" s="46"/>
      <c r="J55" s="46"/>
      <c r="K55" s="46"/>
    </row>
    <row r="56" spans="1:11" ht="13.15" customHeight="1" x14ac:dyDescent="0.25">
      <c r="A56" s="14">
        <v>4</v>
      </c>
      <c r="B56" s="14" t="s">
        <v>50</v>
      </c>
      <c r="C56" s="14"/>
      <c r="D56" s="14"/>
      <c r="E56" s="14"/>
      <c r="F56" s="14"/>
      <c r="G56" s="14"/>
      <c r="H56" s="46"/>
      <c r="I56" s="46"/>
      <c r="J56" s="46"/>
      <c r="K56" s="46"/>
    </row>
    <row r="57" spans="1:11" ht="13.5" customHeight="1" x14ac:dyDescent="0.25">
      <c r="A57" s="14">
        <v>5</v>
      </c>
      <c r="B57" s="14" t="s">
        <v>291</v>
      </c>
      <c r="C57" s="14"/>
      <c r="D57" s="14"/>
      <c r="E57" s="14"/>
      <c r="F57" s="14"/>
      <c r="G57" s="14"/>
      <c r="H57" s="46"/>
      <c r="I57" s="46"/>
      <c r="J57" s="46"/>
      <c r="K57" s="46"/>
    </row>
    <row r="58" spans="1:11" ht="13.5" customHeight="1" x14ac:dyDescent="0.25">
      <c r="A58" s="14">
        <v>6</v>
      </c>
      <c r="B58" s="14" t="s">
        <v>292</v>
      </c>
      <c r="C58" s="14"/>
      <c r="D58" s="14"/>
      <c r="E58" s="14"/>
      <c r="F58" s="14"/>
      <c r="G58" s="14"/>
      <c r="H58" s="46"/>
      <c r="I58" s="46"/>
      <c r="J58" s="46"/>
      <c r="K58" s="46"/>
    </row>
    <row r="59" spans="1:11" x14ac:dyDescent="0.25">
      <c r="A59" s="14">
        <v>7</v>
      </c>
      <c r="B59" s="14" t="s">
        <v>100</v>
      </c>
      <c r="C59" s="14"/>
      <c r="D59" s="14"/>
      <c r="E59" s="14"/>
      <c r="F59" s="14"/>
      <c r="G59" s="14"/>
      <c r="H59" s="46"/>
      <c r="I59" s="46"/>
      <c r="J59" s="46"/>
      <c r="K59" s="46"/>
    </row>
    <row r="60" spans="1:11" ht="13.5" customHeight="1" x14ac:dyDescent="0.25">
      <c r="A60" s="14">
        <v>8</v>
      </c>
      <c r="B60" s="14" t="s">
        <v>293</v>
      </c>
      <c r="C60" s="50"/>
      <c r="D60" s="50"/>
      <c r="E60" s="50"/>
      <c r="F60" s="50"/>
      <c r="G60" s="50"/>
      <c r="H60" s="46"/>
      <c r="I60" s="46"/>
      <c r="J60" s="46"/>
      <c r="K60" s="46"/>
    </row>
    <row r="61" spans="1:11" ht="13.5" customHeight="1" x14ac:dyDescent="0.25">
      <c r="A61" s="46"/>
      <c r="B61" s="55" t="s">
        <v>83</v>
      </c>
      <c r="C61" s="46"/>
      <c r="D61" s="50"/>
      <c r="E61" s="50"/>
      <c r="F61" s="50"/>
      <c r="G61" s="50"/>
      <c r="H61" s="46"/>
      <c r="I61" s="46"/>
      <c r="J61" s="46"/>
      <c r="K61" s="46"/>
    </row>
    <row r="62" spans="1:11" x14ac:dyDescent="0.25">
      <c r="A62" s="14">
        <v>9</v>
      </c>
      <c r="B62" s="348" t="s">
        <v>294</v>
      </c>
      <c r="C62" s="348"/>
      <c r="D62" s="348"/>
      <c r="E62" s="348"/>
      <c r="F62" s="348"/>
      <c r="G62" s="348"/>
      <c r="H62" s="348"/>
      <c r="I62" s="348"/>
      <c r="J62" s="348"/>
      <c r="K62" s="348"/>
    </row>
    <row r="63" spans="1:11" ht="13.5" customHeight="1" x14ac:dyDescent="0.25">
      <c r="A63" s="46"/>
      <c r="B63" s="348" t="s">
        <v>295</v>
      </c>
      <c r="C63" s="348"/>
      <c r="D63" s="348"/>
      <c r="E63" s="348"/>
      <c r="F63" s="348"/>
      <c r="G63" s="348"/>
      <c r="H63" s="348"/>
      <c r="I63" s="348"/>
      <c r="J63" s="348"/>
      <c r="K63" s="348"/>
    </row>
    <row r="64" spans="1:11" ht="13.5" customHeight="1" x14ac:dyDescent="0.25">
      <c r="A64" s="8"/>
      <c r="B64" s="51" t="s">
        <v>296</v>
      </c>
      <c r="C64" s="50"/>
      <c r="D64" s="50"/>
      <c r="E64" s="50"/>
      <c r="F64" s="50"/>
      <c r="G64" s="50"/>
      <c r="H64" s="46"/>
      <c r="I64" s="46"/>
      <c r="J64" s="46"/>
      <c r="K64" s="46"/>
    </row>
    <row r="65" spans="1:11" ht="13.15" customHeight="1" x14ac:dyDescent="0.25">
      <c r="A65" s="8">
        <v>10</v>
      </c>
      <c r="B65" s="56" t="s">
        <v>297</v>
      </c>
      <c r="C65" s="50"/>
      <c r="D65" s="50"/>
      <c r="E65" s="50"/>
      <c r="F65" s="50"/>
      <c r="G65" s="50"/>
      <c r="H65" s="46"/>
      <c r="I65" s="46"/>
      <c r="J65" s="46"/>
      <c r="K65" s="46"/>
    </row>
    <row r="66" spans="1:11" x14ac:dyDescent="0.25">
      <c r="A66" s="8"/>
      <c r="B66" s="90" t="s">
        <v>109</v>
      </c>
      <c r="C66" s="50"/>
      <c r="D66" s="50"/>
      <c r="E66" s="50"/>
      <c r="F66" s="50"/>
      <c r="G66" s="50"/>
      <c r="H66" s="46"/>
      <c r="I66" s="46"/>
      <c r="J66" s="46"/>
      <c r="K66" s="46"/>
    </row>
    <row r="67" spans="1:11" ht="13.15" customHeight="1" x14ac:dyDescent="0.25">
      <c r="A67" s="14">
        <v>11</v>
      </c>
      <c r="B67" s="14" t="s">
        <v>298</v>
      </c>
      <c r="C67" s="8"/>
      <c r="D67" s="8"/>
      <c r="E67" s="8"/>
      <c r="F67" s="8"/>
      <c r="G67" s="8"/>
      <c r="H67" s="46"/>
      <c r="I67" s="46"/>
      <c r="J67" s="46"/>
      <c r="K67" s="46"/>
    </row>
  </sheetData>
  <sheetProtection password="CA2F" sheet="1" objects="1" scenarios="1"/>
  <mergeCells count="6">
    <mergeCell ref="L1:U1"/>
    <mergeCell ref="A1:K1"/>
    <mergeCell ref="B62:K62"/>
    <mergeCell ref="B63:K63"/>
    <mergeCell ref="A2:K2"/>
    <mergeCell ref="M3:U7"/>
  </mergeCells>
  <phoneticPr fontId="1"/>
  <pageMargins left="0.51181102362204722" right="0.11811023622047245" top="0.15748031496062992" bottom="0" header="0.11811023622047245" footer="0"/>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【事務所用】（様式第1号）自己採点表及び評価点算定一覧表</vt:lpstr>
      <vt:lpstr>（様式第1号）自己採点表及び評価点算定一覧表</vt:lpstr>
      <vt:lpstr>留意事項（入札参加者）</vt:lpstr>
      <vt:lpstr>'（様式第1号）自己採点表及び評価点算定一覧表'!Print_Area</vt:lpstr>
      <vt:lpstr>'【事務所用】（様式第1号）自己採点表及び評価点算定一覧表'!Print_Area</vt:lpstr>
      <vt:lpstr>'留意事項（入札参加者）'!Print_Area</vt:lpstr>
    </vt:vector>
  </TitlesOfParts>
  <Company>茨城県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茨城県</dc:creator>
  <cp:lastModifiedBy>R07032028</cp:lastModifiedBy>
  <cp:lastPrinted>2025-07-07T02:07:41Z</cp:lastPrinted>
  <dcterms:created xsi:type="dcterms:W3CDTF">2019-05-15T09:50:05Z</dcterms:created>
  <dcterms:modified xsi:type="dcterms:W3CDTF">2025-07-07T02:07:52Z</dcterms:modified>
</cp:coreProperties>
</file>