
<file path=[Content_Types].xml><?xml version="1.0" encoding="utf-8"?>
<Types xmlns="http://schemas.openxmlformats.org/package/2006/content-types">
  <Default Extension="emf" ContentType="image/x-emf"/>
  <Default Extension="jpeg" ContentType="image/jpeg"/>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always" codeName="ThisWorkbook" autoCompressPictures="0"/>
  <mc:AlternateContent xmlns:mc="http://schemas.openxmlformats.org/markup-compatibility/2006">
    <mc:Choice Requires="x15">
      <x15ac:absPath xmlns:x15ac="http://schemas.microsoft.com/office/spreadsheetml/2010/11/ac" url="C:\Users\113606\Box\【01_部局共有】10_県土整備部\05　道路環境課\★★道路構造物点検★★\01 橋梁・横断歩道橋\08 R8年度\01 点検調書等（業者が作成・提出する資料）\"/>
    </mc:Choice>
  </mc:AlternateContent>
  <xr:revisionPtr revIDLastSave="0" documentId="13_ncr:1_{F1064D26-C665-40BE-B83D-A3B7BC6F283C}" xr6:coauthVersionLast="47" xr6:coauthVersionMax="47" xr10:uidLastSave="{00000000-0000-0000-0000-000000000000}"/>
  <bookViews>
    <workbookView xWindow="28680" yWindow="-120" windowWidth="29040" windowHeight="15720" tabRatio="883" xr2:uid="{00000000-000D-0000-FFFF-FFFF00000000}"/>
  </bookViews>
  <sheets>
    <sheet name="様式-1" sheetId="39" r:id="rId1"/>
    <sheet name="様式-2" sheetId="40" r:id="rId2"/>
    <sheet name="様式-3" sheetId="41" r:id="rId3"/>
    <sheet name="付表-1-1　構造造形式一覧表" sheetId="42" state="hidden" r:id="rId4"/>
    <sheet name="径間 (2)" sheetId="33" state="hidden" r:id="rId5"/>
    <sheet name="様式-4" sheetId="61" r:id="rId6"/>
    <sheet name="様式-5" sheetId="66" r:id="rId7"/>
    <sheet name="現況状況写真 " sheetId="73" r:id="rId8"/>
    <sheet name="一般図 " sheetId="69" r:id="rId9"/>
    <sheet name="番号図" sheetId="70" r:id="rId10"/>
    <sheet name="損傷図" sheetId="71" r:id="rId11"/>
    <sheet name="損傷写真" sheetId="72" r:id="rId12"/>
  </sheets>
  <definedNames>
    <definedName name="\P">#REF!</definedName>
    <definedName name="ListA" localSheetId="6">#REF!</definedName>
    <definedName name="ListA">#REF!</definedName>
    <definedName name="ListCheck" localSheetId="6">#REF!</definedName>
    <definedName name="ListCheck">#REF!</definedName>
    <definedName name="ListCheck2">#REF!</definedName>
    <definedName name="ListHantei" localSheetId="6">#REF!</definedName>
    <definedName name="ListHantei">#REF!</definedName>
    <definedName name="ListRiyu" localSheetId="6">#REF!</definedName>
    <definedName name="ListRiyu">#REF!</definedName>
    <definedName name="List工法_RC">#REF!</definedName>
    <definedName name="List工法_塩害">#REF!</definedName>
    <definedName name="List工法_塗装">#REF!</definedName>
    <definedName name="List事項">#REF!</definedName>
    <definedName name="List事項222" localSheetId="6">#REF!</definedName>
    <definedName name="List事項222">#REF!</definedName>
    <definedName name="List実施チェック">#REF!</definedName>
    <definedName name="List選択">#REF!</definedName>
    <definedName name="List補修工法">#REF!</definedName>
    <definedName name="List補修実施箇所">#REF!</definedName>
    <definedName name="List補修実施箇所2">#REF!</definedName>
    <definedName name="List理由">#REF!</definedName>
    <definedName name="List理由2">#REF!</definedName>
    <definedName name="OK" localSheetId="6">#REF!</definedName>
    <definedName name="OK">#REF!</definedName>
    <definedName name="_xlnm.Print_Area" localSheetId="8">'一般図 '!$A$1:$M$37</definedName>
    <definedName name="_xlnm.Print_Area" localSheetId="4">'径間 (2)'!$A$1:$AG$29</definedName>
    <definedName name="_xlnm.Print_Area" localSheetId="7">'現況状況写真 '!$A$1:$BC$56</definedName>
    <definedName name="_xlnm.Print_Area" localSheetId="11">損傷写真!$A$1:$BC$80</definedName>
    <definedName name="_xlnm.Print_Area" localSheetId="10">損傷図!$A$1:$M$37</definedName>
    <definedName name="_xlnm.Print_Area" localSheetId="9">番号図!$A$1:$M$37</definedName>
    <definedName name="_xlnm.Print_Area" localSheetId="0">'様式-1'!$A$1:$BA$49</definedName>
    <definedName name="_xlnm.Print_Area" localSheetId="1">'様式-2'!$A$1:$AD$44</definedName>
    <definedName name="_xlnm.Print_Area" localSheetId="2">'様式-3'!$A$1:$BQ$33</definedName>
    <definedName name="_xlnm.Print_Area" localSheetId="5">'様式-4'!$A$1:$BI$44</definedName>
    <definedName name="_xlnm.Print_Area" localSheetId="6">'様式-5'!$A$1:$AQ$41</definedName>
    <definedName name="_xlnm.Print_Titles" localSheetId="7">'現況状況写真 '!$1:$8</definedName>
    <definedName name="_xlnm.Print_Titles" localSheetId="11">損傷写真!$1:$8</definedName>
    <definedName name="_xlnm.Print_Titles" localSheetId="1">'様式-2'!$1:$6</definedName>
    <definedName name="_xlnm.Print_Titles" localSheetId="6">'様式-5'!$1:$13</definedName>
    <definedName name="Riuu" localSheetId="8">#REF!</definedName>
    <definedName name="Riuu" localSheetId="7">#REF!</definedName>
    <definedName name="Riuu" localSheetId="11">#REF!</definedName>
    <definedName name="Riuu" localSheetId="10">#REF!</definedName>
    <definedName name="Riuu" localSheetId="9">#REF!</definedName>
    <definedName name="Riuu" localSheetId="6">#REF!</definedName>
    <definedName name="Riuu">#REF!</definedName>
    <definedName name="あああ" localSheetId="6">#REF!</definedName>
    <definedName name="あああ">#REF!</definedName>
    <definedName name="コード09" localSheetId="6">#REF!</definedName>
    <definedName name="コード09">#REF!</definedName>
    <definedName name="緯度経度" localSheetId="7">#REF!,#REF!,#REF!,#REF!,#REF!,#REF!,#REF!,#REF!,#REF!,#REF!,#REF!,#REF!,#REF!,#REF!,#REF!,#REF!,#REF!,#REF!,#REF!,#REF!,#REF!,#REF!,#REF!,#REF!,#REF!,#REF!,#REF!,#REF!,#REF!,#REF!,#REF!,#REF!,#REF!,#REF!,#REF!,#REF!,#REF!,#REF!,#REF!,#REF!,#REF!,#REF!,#REF!,#REF!,#REF!,#REF!,#REF!,#REF!,#REF!,#REF!</definedName>
    <definedName name="緯度経度" localSheetId="11">#REF!,#REF!,#REF!,#REF!,#REF!,#REF!,#REF!,#REF!,#REF!,#REF!,#REF!,#REF!,#REF!,#REF!,#REF!,#REF!,#REF!,#REF!,#REF!,#REF!,#REF!,#REF!,#REF!,#REF!,#REF!,#REF!,#REF!,#REF!,#REF!,#REF!,#REF!,#REF!,#REF!,#REF!,#REF!,#REF!,#REF!,#REF!,#REF!,#REF!,#REF!,#REF!,#REF!,#REF!,#REF!,#REF!,#REF!,#REF!,#REF!,#REF!</definedName>
    <definedName name="緯度経度" localSheetId="10">#REF!,#REF!,#REF!,#REF!,#REF!,#REF!,#REF!,#REF!,#REF!,#REF!,#REF!,#REF!,#REF!,#REF!,#REF!,#REF!,#REF!,#REF!,#REF!,#REF!,#REF!,#REF!,#REF!,#REF!,#REF!,#REF!,#REF!,#REF!,#REF!,#REF!,#REF!,#REF!,#REF!,#REF!,#REF!,#REF!,#REF!,#REF!,#REF!,#REF!,#REF!,#REF!,#REF!,#REF!,#REF!,#REF!,#REF!,#REF!,#REF!,#REF!</definedName>
    <definedName name="緯度経度" localSheetId="6">#REF!,#REF!,#REF!,#REF!,#REF!,#REF!,#REF!,#REF!,#REF!,#REF!,#REF!,#REF!,#REF!,#REF!,#REF!,#REF!,#REF!,#REF!,#REF!,#REF!,#REF!,#REF!,#REF!,#REF!,#REF!,#REF!,#REF!,#REF!,#REF!,#REF!,#REF!,#REF!,#REF!,#REF!,#REF!,#REF!,#REF!,#REF!,#REF!,#REF!,#REF!,#REF!,#REF!,#REF!,#REF!,#REF!,#REF!,#REF!,#REF!,#REF!</definedName>
    <definedName name="緯度経度">#REF!,#REF!,#REF!,#REF!,#REF!,#REF!,#REF!,#REF!,#REF!,#REF!,#REF!,#REF!,#REF!,#REF!,#REF!,#REF!,#REF!,#REF!,#REF!,#REF!,#REF!,#REF!,#REF!,#REF!,#REF!,#REF!,#REF!,#REF!,#REF!,#REF!,#REF!,#REF!,#REF!,#REF!,#REF!,#REF!,#REF!,#REF!,#REF!,#REF!,#REF!,#REF!,#REF!,#REF!,#REF!,#REF!,#REF!,#REF!,#REF!,#REF!</definedName>
    <definedName name="下部工構造形式" localSheetId="6">#REF!</definedName>
    <definedName name="下部工構造形式">#REF!</definedName>
    <definedName name="下部工材料" localSheetId="6">#REF!</definedName>
    <definedName name="下部工材料">#REF!</definedName>
    <definedName name="床版形式" localSheetId="6">#REF!</definedName>
    <definedName name="床版形式">#REF!</definedName>
    <definedName name="床版材料" localSheetId="6">#REF!</definedName>
    <definedName name="床版材料">#REF!</definedName>
    <definedName name="上部工構造形式" localSheetId="6">#REF!</definedName>
    <definedName name="上部工構造形式">#REF!</definedName>
    <definedName name="上部工材料" localSheetId="6">#REF!</definedName>
    <definedName name="上部工材料">#REF!</definedName>
    <definedName name="損傷種類" localSheetId="7">#REF!</definedName>
    <definedName name="損傷種類" localSheetId="11">#REF!</definedName>
  </definedNames>
  <calcPr calcId="191029"/>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7" i="71" l="1"/>
  <c r="R6" i="71"/>
  <c r="R5" i="71"/>
  <c r="R4" i="71"/>
  <c r="R7" i="70"/>
  <c r="R6" i="70"/>
  <c r="R5" i="70"/>
  <c r="R4" i="70"/>
  <c r="R7" i="69"/>
  <c r="R6" i="69"/>
  <c r="R5" i="69"/>
  <c r="R4" i="69"/>
  <c r="E5" i="66"/>
  <c r="I17" i="61" l="1"/>
  <c r="S2" i="33" l="1"/>
  <c r="I2" i="33"/>
  <c r="C2" i="33"/>
  <c r="F168" i="42" l="1"/>
  <c r="F167" i="42"/>
  <c r="F166" i="42"/>
  <c r="F165" i="42"/>
  <c r="F164" i="42"/>
  <c r="F163" i="42"/>
  <c r="F162" i="42"/>
  <c r="F161" i="42"/>
  <c r="F160" i="42"/>
  <c r="F159" i="42"/>
  <c r="F154" i="42"/>
  <c r="F153" i="42"/>
  <c r="F152" i="42"/>
  <c r="F151" i="42"/>
  <c r="F150" i="42"/>
  <c r="F149" i="42"/>
  <c r="F148" i="42"/>
  <c r="F147" i="42"/>
  <c r="F146" i="42"/>
  <c r="F145" i="42"/>
  <c r="F144" i="42"/>
  <c r="F143" i="42"/>
  <c r="F142" i="42"/>
  <c r="F141" i="42"/>
  <c r="F140" i="42"/>
  <c r="F139" i="42"/>
  <c r="F138" i="42"/>
  <c r="F137" i="42"/>
  <c r="F136" i="42"/>
  <c r="F135" i="42"/>
  <c r="F134" i="42"/>
  <c r="F133" i="42"/>
  <c r="F132" i="42"/>
  <c r="F131" i="42"/>
  <c r="F130" i="42"/>
  <c r="F129" i="42"/>
  <c r="F128" i="42"/>
  <c r="F127" i="42"/>
  <c r="F126" i="42"/>
  <c r="F125" i="42"/>
  <c r="F124" i="42"/>
  <c r="F123" i="42"/>
  <c r="F122" i="42"/>
  <c r="F121" i="42"/>
  <c r="F120" i="42"/>
  <c r="F119" i="42"/>
  <c r="F118" i="42"/>
  <c r="F117" i="42"/>
  <c r="F116" i="42"/>
  <c r="F115" i="42"/>
  <c r="F114" i="42"/>
  <c r="F113" i="42"/>
  <c r="F112" i="42"/>
  <c r="F111" i="42"/>
  <c r="F110" i="42"/>
  <c r="F109" i="42"/>
  <c r="F108" i="42"/>
  <c r="F107" i="42"/>
  <c r="F106" i="42"/>
  <c r="F105" i="42"/>
  <c r="F104" i="42"/>
  <c r="F103" i="42"/>
  <c r="F102" i="42"/>
  <c r="F101" i="42"/>
  <c r="F100" i="42"/>
  <c r="F99" i="42"/>
  <c r="F98" i="42"/>
  <c r="F94" i="42"/>
  <c r="F93" i="42"/>
  <c r="F92" i="42"/>
  <c r="F91" i="42"/>
  <c r="F90" i="42"/>
  <c r="F89" i="42"/>
  <c r="F88" i="42"/>
  <c r="F87" i="42"/>
  <c r="F86" i="42"/>
  <c r="F85" i="42"/>
  <c r="F84" i="42"/>
  <c r="F83" i="42"/>
  <c r="F82" i="42"/>
  <c r="F81" i="42"/>
  <c r="F80" i="42"/>
  <c r="F79" i="42"/>
  <c r="F78" i="42"/>
  <c r="F77" i="42"/>
  <c r="F76" i="42"/>
  <c r="F75" i="42"/>
  <c r="F74" i="42"/>
  <c r="F73" i="42"/>
  <c r="F72" i="42"/>
  <c r="F71" i="42"/>
  <c r="F70" i="42"/>
  <c r="F69" i="42"/>
  <c r="F68" i="42"/>
  <c r="F67" i="42"/>
  <c r="F66" i="42"/>
  <c r="F65" i="42"/>
  <c r="F64" i="42"/>
  <c r="F63" i="42"/>
  <c r="F62" i="42"/>
  <c r="F61" i="42"/>
  <c r="F60" i="42"/>
  <c r="F59" i="42"/>
  <c r="F58" i="42"/>
  <c r="F57" i="42"/>
  <c r="F56" i="42"/>
  <c r="F55" i="42"/>
  <c r="F54" i="42"/>
  <c r="F53" i="42"/>
  <c r="F52" i="42"/>
  <c r="F51" i="42"/>
  <c r="F50" i="42"/>
  <c r="F49" i="42"/>
  <c r="F48" i="42"/>
  <c r="F47" i="42"/>
  <c r="F46" i="42"/>
  <c r="F45" i="42"/>
  <c r="F44" i="42"/>
  <c r="F43" i="42"/>
  <c r="F42" i="42"/>
  <c r="F41" i="42"/>
  <c r="F40" i="42"/>
  <c r="F39" i="42"/>
  <c r="F38" i="42"/>
  <c r="F37" i="42"/>
  <c r="F36" i="42"/>
  <c r="F35" i="42"/>
  <c r="F34" i="42"/>
  <c r="F33" i="42"/>
  <c r="F32" i="42"/>
  <c r="F31" i="42"/>
  <c r="F30" i="42"/>
  <c r="F29" i="42"/>
  <c r="F28" i="42"/>
  <c r="F27" i="42"/>
  <c r="F26" i="42"/>
  <c r="F25" i="42"/>
  <c r="F24" i="42"/>
  <c r="F23" i="42"/>
  <c r="F22" i="42"/>
  <c r="F21" i="42"/>
  <c r="F20" i="42"/>
  <c r="F19" i="42"/>
  <c r="F18" i="42"/>
  <c r="F17" i="42"/>
  <c r="F16" i="42"/>
  <c r="F15" i="42"/>
  <c r="F14" i="42"/>
  <c r="F13" i="42"/>
  <c r="F12" i="42"/>
  <c r="F11" i="42"/>
  <c r="F10" i="42"/>
  <c r="F9" i="42"/>
  <c r="F8" i="42"/>
  <c r="F7" i="42"/>
  <c r="F6" i="42"/>
  <c r="F5" i="42"/>
  <c r="BI4" i="41"/>
  <c r="AW4" i="41"/>
  <c r="AI4" i="41"/>
  <c r="S4" i="41"/>
  <c r="AA6" i="40"/>
  <c r="W6" i="40"/>
  <c r="Q6" i="40"/>
  <c r="J6" i="40"/>
  <c r="AO39" i="39"/>
</calcChain>
</file>

<file path=xl/sharedStrings.xml><?xml version="1.0" encoding="utf-8"?>
<sst xmlns="http://schemas.openxmlformats.org/spreadsheetml/2006/main" count="2121" uniqueCount="606">
  <si>
    <t>橋梁名・所在地・管理者名等</t>
    <rPh sb="0" eb="2">
      <t>キョウリョウ</t>
    </rPh>
    <rPh sb="2" eb="3">
      <t>メイ</t>
    </rPh>
    <rPh sb="4" eb="7">
      <t>ショザイチ</t>
    </rPh>
    <rPh sb="8" eb="11">
      <t>カンリシャ</t>
    </rPh>
    <rPh sb="11" eb="12">
      <t>メイ</t>
    </rPh>
    <rPh sb="12" eb="13">
      <t>トウ</t>
    </rPh>
    <phoneticPr fontId="3"/>
  </si>
  <si>
    <t>橋梁名</t>
    <rPh sb="0" eb="2">
      <t>キョウリョウ</t>
    </rPh>
    <rPh sb="2" eb="3">
      <t>メイ</t>
    </rPh>
    <phoneticPr fontId="3"/>
  </si>
  <si>
    <t>路線名</t>
    <rPh sb="0" eb="3">
      <t>ロセンメイ</t>
    </rPh>
    <phoneticPr fontId="3"/>
  </si>
  <si>
    <t>所在地</t>
    <rPh sb="0" eb="3">
      <t>ショザイチ</t>
    </rPh>
    <phoneticPr fontId="3"/>
  </si>
  <si>
    <t>起点側</t>
    <rPh sb="0" eb="2">
      <t>キテン</t>
    </rPh>
    <rPh sb="2" eb="3">
      <t>ガワ</t>
    </rPh>
    <phoneticPr fontId="3"/>
  </si>
  <si>
    <t>緯度</t>
    <rPh sb="0" eb="2">
      <t>イド</t>
    </rPh>
    <phoneticPr fontId="3"/>
  </si>
  <si>
    <t>経度</t>
    <rPh sb="0" eb="2">
      <t>ケイド</t>
    </rPh>
    <phoneticPr fontId="3"/>
  </si>
  <si>
    <t>管理者名</t>
    <rPh sb="0" eb="3">
      <t>カンリシャ</t>
    </rPh>
    <rPh sb="3" eb="4">
      <t>メイ</t>
    </rPh>
    <phoneticPr fontId="3"/>
  </si>
  <si>
    <t>路下条件</t>
    <rPh sb="0" eb="1">
      <t>ロ</t>
    </rPh>
    <rPh sb="1" eb="2">
      <t>シタ</t>
    </rPh>
    <rPh sb="2" eb="4">
      <t>ジョウケン</t>
    </rPh>
    <phoneticPr fontId="3"/>
  </si>
  <si>
    <t>代替路の有無</t>
    <rPh sb="0" eb="2">
      <t>ダイタイ</t>
    </rPh>
    <rPh sb="2" eb="3">
      <t>ロ</t>
    </rPh>
    <rPh sb="4" eb="6">
      <t>ウム</t>
    </rPh>
    <phoneticPr fontId="3"/>
  </si>
  <si>
    <t>自専道or一般道</t>
    <rPh sb="0" eb="1">
      <t>ジ</t>
    </rPh>
    <rPh sb="1" eb="2">
      <t>セン</t>
    </rPh>
    <rPh sb="2" eb="3">
      <t>ミチ</t>
    </rPh>
    <rPh sb="5" eb="8">
      <t>イッパンドウ</t>
    </rPh>
    <phoneticPr fontId="3"/>
  </si>
  <si>
    <t>緊急輸送道路</t>
    <rPh sb="0" eb="2">
      <t>キンキュウ</t>
    </rPh>
    <rPh sb="2" eb="4">
      <t>ユソウ</t>
    </rPh>
    <rPh sb="4" eb="6">
      <t>ドウロ</t>
    </rPh>
    <phoneticPr fontId="3"/>
  </si>
  <si>
    <t>占用物件（名称）</t>
    <rPh sb="0" eb="1">
      <t>ウラナイ</t>
    </rPh>
    <rPh sb="1" eb="2">
      <t>ヨウ</t>
    </rPh>
    <rPh sb="2" eb="4">
      <t>ブッケン</t>
    </rPh>
    <rPh sb="5" eb="7">
      <t>メイショウ</t>
    </rPh>
    <phoneticPr fontId="3"/>
  </si>
  <si>
    <t>床版</t>
    <rPh sb="0" eb="2">
      <t>ショウバン</t>
    </rPh>
    <phoneticPr fontId="3"/>
  </si>
  <si>
    <t>その他</t>
    <rPh sb="2" eb="3">
      <t>タ</t>
    </rPh>
    <phoneticPr fontId="3"/>
  </si>
  <si>
    <t>橋長</t>
    <rPh sb="0" eb="1">
      <t>ハシ</t>
    </rPh>
    <rPh sb="1" eb="2">
      <t>ナガ</t>
    </rPh>
    <phoneticPr fontId="3"/>
  </si>
  <si>
    <t>幅員</t>
    <rPh sb="0" eb="2">
      <t>フクイン</t>
    </rPh>
    <phoneticPr fontId="3"/>
  </si>
  <si>
    <t>調査結果</t>
    <rPh sb="0" eb="2">
      <t>チョウサ</t>
    </rPh>
    <rPh sb="2" eb="4">
      <t>ケッカ</t>
    </rPh>
    <phoneticPr fontId="4"/>
  </si>
  <si>
    <t>整理番号</t>
    <rPh sb="0" eb="2">
      <t>セイリ</t>
    </rPh>
    <rPh sb="2" eb="4">
      <t>バンゴウ</t>
    </rPh>
    <phoneticPr fontId="4"/>
  </si>
  <si>
    <t>調査年</t>
    <rPh sb="0" eb="2">
      <t>チョウサ</t>
    </rPh>
    <rPh sb="2" eb="3">
      <t>ネン</t>
    </rPh>
    <phoneticPr fontId="4"/>
  </si>
  <si>
    <t xml:space="preserve"> </t>
  </si>
  <si>
    <t>径間番号</t>
    <rPh sb="0" eb="2">
      <t>ケイカン</t>
    </rPh>
    <rPh sb="2" eb="4">
      <t>バンゴウ</t>
    </rPh>
    <phoneticPr fontId="4"/>
  </si>
  <si>
    <t>損傷の項目等</t>
    <rPh sb="0" eb="2">
      <t>ソンショウ</t>
    </rPh>
    <rPh sb="3" eb="5">
      <t>コウモク</t>
    </rPh>
    <rPh sb="5" eb="6">
      <t>トウ</t>
    </rPh>
    <phoneticPr fontId="4"/>
  </si>
  <si>
    <t>コ ン ク リ ー ト 部 材 の 損 傷</t>
    <rPh sb="12" eb="13">
      <t>ブ</t>
    </rPh>
    <rPh sb="14" eb="15">
      <t>ザイ</t>
    </rPh>
    <rPh sb="18" eb="19">
      <t>ソン</t>
    </rPh>
    <rPh sb="20" eb="21">
      <t>キズ</t>
    </rPh>
    <phoneticPr fontId="4"/>
  </si>
  <si>
    <t>その他の損傷</t>
    <rPh sb="2" eb="3">
      <t>タ</t>
    </rPh>
    <rPh sb="4" eb="6">
      <t>ソンショウ</t>
    </rPh>
    <phoneticPr fontId="4"/>
  </si>
  <si>
    <t>共通の損傷</t>
    <rPh sb="0" eb="2">
      <t>キョウツウ</t>
    </rPh>
    <rPh sb="3" eb="5">
      <t>ソンショウ</t>
    </rPh>
    <phoneticPr fontId="4"/>
  </si>
  <si>
    <t>①腐食</t>
    <rPh sb="1" eb="3">
      <t>フショク</t>
    </rPh>
    <phoneticPr fontId="4"/>
  </si>
  <si>
    <t>②亀裂</t>
    <rPh sb="1" eb="3">
      <t>キレツ</t>
    </rPh>
    <phoneticPr fontId="4"/>
  </si>
  <si>
    <t>③ゆるみ・脱落</t>
    <rPh sb="5" eb="7">
      <t>ダツラク</t>
    </rPh>
    <phoneticPr fontId="4"/>
  </si>
  <si>
    <t>④破断</t>
    <rPh sb="1" eb="3">
      <t>ハダン</t>
    </rPh>
    <phoneticPr fontId="4"/>
  </si>
  <si>
    <t>⑤防食機能の劣化</t>
    <rPh sb="1" eb="8">
      <t>ボ</t>
    </rPh>
    <phoneticPr fontId="4"/>
  </si>
  <si>
    <t>⑥ひびわれ</t>
    <phoneticPr fontId="4"/>
  </si>
  <si>
    <t>⑦剥離･鉄筋露出</t>
    <rPh sb="1" eb="8">
      <t>ハ</t>
    </rPh>
    <phoneticPr fontId="10"/>
  </si>
  <si>
    <t>⑧漏水･遊離石灰</t>
    <rPh sb="1" eb="8">
      <t>ロ</t>
    </rPh>
    <phoneticPr fontId="10"/>
  </si>
  <si>
    <t>⑨抜け落ち</t>
    <rPh sb="1" eb="2">
      <t>ヌ</t>
    </rPh>
    <rPh sb="3" eb="4">
      <t>オ</t>
    </rPh>
    <phoneticPr fontId="10"/>
  </si>
  <si>
    <t>⑪床版ひびわれ</t>
    <rPh sb="1" eb="2">
      <t>ショウ</t>
    </rPh>
    <rPh sb="2" eb="3">
      <t>バン</t>
    </rPh>
    <phoneticPr fontId="4"/>
  </si>
  <si>
    <t>⑫うき</t>
    <phoneticPr fontId="4"/>
  </si>
  <si>
    <t>⑬遊間の異常</t>
    <rPh sb="1" eb="2">
      <t>ユウ</t>
    </rPh>
    <rPh sb="2" eb="3">
      <t>カン</t>
    </rPh>
    <rPh sb="4" eb="6">
      <t>イジョウ</t>
    </rPh>
    <phoneticPr fontId="4"/>
  </si>
  <si>
    <t>⑭路面の凹凸</t>
    <rPh sb="1" eb="3">
      <t>ロメン</t>
    </rPh>
    <rPh sb="4" eb="6">
      <t>オウトツ</t>
    </rPh>
    <phoneticPr fontId="4"/>
  </si>
  <si>
    <t>⑮舗装の異常</t>
    <rPh sb="1" eb="3">
      <t>ホソウ</t>
    </rPh>
    <rPh sb="4" eb="6">
      <t>イジョウ</t>
    </rPh>
    <phoneticPr fontId="4"/>
  </si>
  <si>
    <t>⑯支承部の機能障害</t>
    <rPh sb="1" eb="2">
      <t>シ</t>
    </rPh>
    <rPh sb="2" eb="3">
      <t>ショウ</t>
    </rPh>
    <rPh sb="3" eb="4">
      <t>ブ</t>
    </rPh>
    <rPh sb="5" eb="7">
      <t>キノウ</t>
    </rPh>
    <rPh sb="7" eb="9">
      <t>ショウガイ</t>
    </rPh>
    <phoneticPr fontId="4"/>
  </si>
  <si>
    <t>⑰その他</t>
    <rPh sb="3" eb="4">
      <t>タ</t>
    </rPh>
    <phoneticPr fontId="4"/>
  </si>
  <si>
    <t>⑩補修・補強材の損傷</t>
    <rPh sb="1" eb="3">
      <t>ホシュウ</t>
    </rPh>
    <rPh sb="4" eb="6">
      <t>ホキョウ</t>
    </rPh>
    <rPh sb="6" eb="7">
      <t>ザイ</t>
    </rPh>
    <rPh sb="8" eb="10">
      <t>ソンショウ</t>
    </rPh>
    <phoneticPr fontId="4"/>
  </si>
  <si>
    <t>⑱定着部の異常</t>
    <rPh sb="1" eb="3">
      <t>テイチャク</t>
    </rPh>
    <rPh sb="3" eb="4">
      <t>ブ</t>
    </rPh>
    <rPh sb="5" eb="7">
      <t>イジョウ</t>
    </rPh>
    <phoneticPr fontId="4"/>
  </si>
  <si>
    <t>⑲変色・劣化</t>
    <rPh sb="1" eb="3">
      <t>ヘンショク</t>
    </rPh>
    <rPh sb="4" eb="6">
      <t>レッカ</t>
    </rPh>
    <phoneticPr fontId="4"/>
  </si>
  <si>
    <t>⑳漏水・滞水</t>
    <rPh sb="1" eb="3">
      <t>ロウスイ</t>
    </rPh>
    <rPh sb="4" eb="5">
      <t>タイ</t>
    </rPh>
    <rPh sb="5" eb="6">
      <t>スイ</t>
    </rPh>
    <phoneticPr fontId="4"/>
  </si>
  <si>
    <t>　異常な音・振動</t>
    <rPh sb="1" eb="3">
      <t>イジョウ</t>
    </rPh>
    <rPh sb="4" eb="5">
      <t>オト</t>
    </rPh>
    <rPh sb="6" eb="8">
      <t>シンドウ</t>
    </rPh>
    <phoneticPr fontId="4"/>
  </si>
  <si>
    <t>　異常なたわみ</t>
    <rPh sb="1" eb="3">
      <t>イジョウ</t>
    </rPh>
    <phoneticPr fontId="4"/>
  </si>
  <si>
    <t>　変形･欠損</t>
    <rPh sb="1" eb="6">
      <t>ヘ</t>
    </rPh>
    <phoneticPr fontId="4"/>
  </si>
  <si>
    <t>　土砂詰まり</t>
    <rPh sb="1" eb="3">
      <t>ドシャ</t>
    </rPh>
    <rPh sb="3" eb="4">
      <t>ツ</t>
    </rPh>
    <phoneticPr fontId="4"/>
  </si>
  <si>
    <t>　沈下・移動・傾斜</t>
    <rPh sb="1" eb="3">
      <t>チンカ</t>
    </rPh>
    <rPh sb="4" eb="6">
      <t>イドウ</t>
    </rPh>
    <rPh sb="7" eb="9">
      <t>ケイシャ</t>
    </rPh>
    <phoneticPr fontId="4"/>
  </si>
  <si>
    <t>-</t>
  </si>
  <si>
    <t>備考</t>
    <rPh sb="0" eb="2">
      <t>ビコウ</t>
    </rPh>
    <phoneticPr fontId="4"/>
  </si>
  <si>
    <t>橋梁コード</t>
    <rPh sb="0" eb="2">
      <t>キョウリョウ</t>
    </rPh>
    <phoneticPr fontId="4"/>
  </si>
  <si>
    <t>橋梁名</t>
    <rPh sb="0" eb="2">
      <t>キョウリョウ</t>
    </rPh>
    <rPh sb="2" eb="3">
      <t>メイ</t>
    </rPh>
    <phoneticPr fontId="4"/>
  </si>
  <si>
    <t>所在地</t>
    <rPh sb="0" eb="3">
      <t>ショザイチ</t>
    </rPh>
    <phoneticPr fontId="4"/>
  </si>
  <si>
    <t>損傷写真</t>
    <rPh sb="0" eb="2">
      <t>ソンショウ</t>
    </rPh>
    <rPh sb="2" eb="4">
      <t>シャシン</t>
    </rPh>
    <phoneticPr fontId="4"/>
  </si>
  <si>
    <t>橋梁形式</t>
    <rPh sb="0" eb="2">
      <t>キョウリョウ</t>
    </rPh>
    <rPh sb="2" eb="4">
      <t>ケイシキ</t>
    </rPh>
    <phoneticPr fontId="3"/>
  </si>
  <si>
    <t>路線名</t>
    <rPh sb="0" eb="3">
      <t>ロセンメイ</t>
    </rPh>
    <phoneticPr fontId="4"/>
  </si>
  <si>
    <t>管理者</t>
    <rPh sb="0" eb="3">
      <t>カンリシャ</t>
    </rPh>
    <phoneticPr fontId="4"/>
  </si>
  <si>
    <t>損　傷　写　真</t>
    <rPh sb="0" eb="1">
      <t>ソン</t>
    </rPh>
    <rPh sb="2" eb="3">
      <t>キズ</t>
    </rPh>
    <rPh sb="4" eb="5">
      <t>シャ</t>
    </rPh>
    <rPh sb="6" eb="7">
      <t>マコト</t>
    </rPh>
    <phoneticPr fontId="4"/>
  </si>
  <si>
    <t>写真番号</t>
    <rPh sb="0" eb="2">
      <t>シャシン</t>
    </rPh>
    <rPh sb="2" eb="4">
      <t>バンゴウ</t>
    </rPh>
    <phoneticPr fontId="4"/>
  </si>
  <si>
    <t>部材名</t>
    <rPh sb="0" eb="2">
      <t>ブザイ</t>
    </rPh>
    <rPh sb="2" eb="3">
      <t>メイ</t>
    </rPh>
    <phoneticPr fontId="4"/>
  </si>
  <si>
    <t>要素番号</t>
    <rPh sb="0" eb="2">
      <t>ヨウソ</t>
    </rPh>
    <rPh sb="2" eb="4">
      <t>バンゴウ</t>
    </rPh>
    <phoneticPr fontId="4"/>
  </si>
  <si>
    <t>損傷の種類</t>
    <rPh sb="0" eb="2">
      <t>ソンショウ</t>
    </rPh>
    <rPh sb="3" eb="5">
      <t>シュルイ</t>
    </rPh>
    <phoneticPr fontId="4"/>
  </si>
  <si>
    <t>損傷程度</t>
    <rPh sb="0" eb="2">
      <t>ソンショウ</t>
    </rPh>
    <rPh sb="2" eb="4">
      <t>テイド</t>
    </rPh>
    <phoneticPr fontId="4"/>
  </si>
  <si>
    <t>写真の説明</t>
    <rPh sb="0" eb="2">
      <t>シャシン</t>
    </rPh>
    <rPh sb="3" eb="5">
      <t>セツメイ</t>
    </rPh>
    <phoneticPr fontId="4"/>
  </si>
  <si>
    <t>メ　　モ</t>
    <phoneticPr fontId="4"/>
  </si>
  <si>
    <t>撮影年月日</t>
    <phoneticPr fontId="3"/>
  </si>
  <si>
    <t>フリガナ</t>
    <phoneticPr fontId="4"/>
  </si>
  <si>
    <t>現況状況写真</t>
    <rPh sb="0" eb="2">
      <t>ゲンキョウ</t>
    </rPh>
    <rPh sb="2" eb="4">
      <t>ジョウキョウ</t>
    </rPh>
    <rPh sb="4" eb="6">
      <t>シャシン</t>
    </rPh>
    <phoneticPr fontId="4"/>
  </si>
  <si>
    <t>状　況　写　真</t>
    <rPh sb="0" eb="1">
      <t>ジョウ</t>
    </rPh>
    <rPh sb="2" eb="3">
      <t>キョウ</t>
    </rPh>
    <rPh sb="4" eb="5">
      <t>シャ</t>
    </rPh>
    <rPh sb="6" eb="7">
      <t>マコト</t>
    </rPh>
    <phoneticPr fontId="4"/>
  </si>
  <si>
    <t>鋼部材の損傷</t>
    <rPh sb="0" eb="1">
      <t>コウ</t>
    </rPh>
    <rPh sb="1" eb="2">
      <t>ブ</t>
    </rPh>
    <rPh sb="2" eb="3">
      <t>ザイ</t>
    </rPh>
    <rPh sb="4" eb="5">
      <t>ソン</t>
    </rPh>
    <rPh sb="5" eb="6">
      <t>キズ</t>
    </rPh>
    <phoneticPr fontId="4"/>
  </si>
  <si>
    <t>下部工</t>
    <rPh sb="0" eb="3">
      <t>カブコウ</t>
    </rPh>
    <phoneticPr fontId="3"/>
  </si>
  <si>
    <t>支承</t>
    <rPh sb="0" eb="2">
      <t>シショウ</t>
    </rPh>
    <phoneticPr fontId="3"/>
  </si>
  <si>
    <t>0101</t>
    <phoneticPr fontId="3"/>
  </si>
  <si>
    <t>0102</t>
    <phoneticPr fontId="3"/>
  </si>
  <si>
    <t>a</t>
  </si>
  <si>
    <t>様式１</t>
    <rPh sb="0" eb="2">
      <t>ヨウシキ</t>
    </rPh>
    <phoneticPr fontId="3"/>
  </si>
  <si>
    <t>様式２</t>
    <rPh sb="0" eb="2">
      <t>ヨウシキ</t>
    </rPh>
    <phoneticPr fontId="3"/>
  </si>
  <si>
    <t>無</t>
    <rPh sb="0" eb="1">
      <t>ナシ</t>
    </rPh>
    <phoneticPr fontId="3"/>
  </si>
  <si>
    <t>業務年度</t>
    <rPh sb="0" eb="2">
      <t>ギョウム</t>
    </rPh>
    <rPh sb="2" eb="4">
      <t>ネンド</t>
    </rPh>
    <phoneticPr fontId="3"/>
  </si>
  <si>
    <t>工事番号</t>
    <rPh sb="0" eb="4">
      <t>コウジバンゴウ</t>
    </rPh>
    <phoneticPr fontId="3"/>
  </si>
  <si>
    <t>橋梁名</t>
    <rPh sb="0" eb="3">
      <t>キョウリョウメイ</t>
    </rPh>
    <phoneticPr fontId="3"/>
  </si>
  <si>
    <t>画像名</t>
    <rPh sb="0" eb="3">
      <t>ガゾウメイ</t>
    </rPh>
    <phoneticPr fontId="3"/>
  </si>
  <si>
    <t>工事番号区分</t>
    <rPh sb="0" eb="4">
      <t>コウジバンゴウ</t>
    </rPh>
    <rPh sb="4" eb="6">
      <t>クブン</t>
    </rPh>
    <phoneticPr fontId="3"/>
  </si>
  <si>
    <t>要素番号</t>
  </si>
  <si>
    <t>損傷程度</t>
  </si>
  <si>
    <t>主桁</t>
    <rPh sb="0" eb="2">
      <t>シュケタ</t>
    </rPh>
    <phoneticPr fontId="3"/>
  </si>
  <si>
    <t>横桁</t>
    <rPh sb="0" eb="2">
      <t>ヨコケタ</t>
    </rPh>
    <phoneticPr fontId="3"/>
  </si>
  <si>
    <t>防護柵</t>
    <rPh sb="0" eb="3">
      <t>ボウゴサク</t>
    </rPh>
    <phoneticPr fontId="3"/>
  </si>
  <si>
    <t>地覆</t>
    <rPh sb="0" eb="2">
      <t>ジフク</t>
    </rPh>
    <phoneticPr fontId="3"/>
  </si>
  <si>
    <t>0201</t>
    <phoneticPr fontId="3"/>
  </si>
  <si>
    <t>0202</t>
    <phoneticPr fontId="3"/>
  </si>
  <si>
    <t>伸縮装置</t>
    <rPh sb="0" eb="4">
      <t>シンシュクソウチ</t>
    </rPh>
    <phoneticPr fontId="3"/>
  </si>
  <si>
    <t>0301</t>
    <phoneticPr fontId="3"/>
  </si>
  <si>
    <t>0302</t>
    <phoneticPr fontId="3"/>
  </si>
  <si>
    <t>PC定着部</t>
    <rPh sb="2" eb="5">
      <t>テイチャクブ</t>
    </rPh>
    <phoneticPr fontId="3"/>
  </si>
  <si>
    <t>舗装</t>
    <rPh sb="0" eb="2">
      <t>ホソウ</t>
    </rPh>
    <phoneticPr fontId="3"/>
  </si>
  <si>
    <t>排水施設</t>
    <rPh sb="0" eb="4">
      <t>ハイスイシセツ</t>
    </rPh>
    <phoneticPr fontId="3"/>
  </si>
  <si>
    <t>照明施設</t>
    <rPh sb="0" eb="4">
      <t>ショウメイシセツ</t>
    </rPh>
    <phoneticPr fontId="3"/>
  </si>
  <si>
    <t>－</t>
  </si>
  <si>
    <t/>
  </si>
  <si>
    <t>道路橋毎の健全性の診断</t>
    <rPh sb="0" eb="2">
      <t>ドウロ</t>
    </rPh>
    <rPh sb="2" eb="3">
      <t>ハシ</t>
    </rPh>
    <rPh sb="3" eb="4">
      <t>マイ</t>
    </rPh>
    <rPh sb="5" eb="8">
      <t>ケンゼンセイ</t>
    </rPh>
    <rPh sb="9" eb="11">
      <t>シンダン</t>
    </rPh>
    <phoneticPr fontId="3"/>
  </si>
  <si>
    <t>橋梁諸元</t>
    <rPh sb="0" eb="2">
      <t>キョウリョウ</t>
    </rPh>
    <rPh sb="2" eb="4">
      <t>ショゲン</t>
    </rPh>
    <phoneticPr fontId="3"/>
  </si>
  <si>
    <t>告示に基づく健全性の診断の区分</t>
    <phoneticPr fontId="3"/>
  </si>
  <si>
    <t>架設年度</t>
    <rPh sb="0" eb="2">
      <t>カセツ</t>
    </rPh>
    <rPh sb="2" eb="4">
      <t>ネンド</t>
    </rPh>
    <phoneticPr fontId="3"/>
  </si>
  <si>
    <t>※架設年度が不明の場合は「不明」と記入すること。</t>
    <rPh sb="1" eb="3">
      <t>カセツ</t>
    </rPh>
    <rPh sb="3" eb="5">
      <t>ネンド</t>
    </rPh>
    <rPh sb="6" eb="8">
      <t>フメイ</t>
    </rPh>
    <rPh sb="9" eb="11">
      <t>バアイ</t>
    </rPh>
    <rPh sb="13" eb="15">
      <t>フメイ</t>
    </rPh>
    <rPh sb="17" eb="19">
      <t>キニュウ</t>
    </rPh>
    <phoneticPr fontId="3"/>
  </si>
  <si>
    <t>技術的な評価結果</t>
    <rPh sb="0" eb="3">
      <t>ギジュツテキ</t>
    </rPh>
    <rPh sb="4" eb="6">
      <t>ヒョウカ</t>
    </rPh>
    <rPh sb="6" eb="8">
      <t>ケッカ</t>
    </rPh>
    <phoneticPr fontId="3"/>
  </si>
  <si>
    <t>定期点検実施年月日</t>
    <rPh sb="0" eb="2">
      <t>テイキ</t>
    </rPh>
    <rPh sb="2" eb="4">
      <t>テンケン</t>
    </rPh>
    <rPh sb="4" eb="6">
      <t>ジッシ</t>
    </rPh>
    <rPh sb="6" eb="9">
      <t>ネンガッピ</t>
    </rPh>
    <phoneticPr fontId="3"/>
  </si>
  <si>
    <t>定期点検者</t>
    <rPh sb="0" eb="5">
      <t>テイキテンケンシャ</t>
    </rPh>
    <phoneticPr fontId="3"/>
  </si>
  <si>
    <t>想定する状況</t>
    <rPh sb="0" eb="2">
      <t>ソウテイ</t>
    </rPh>
    <rPh sb="4" eb="6">
      <t>ジョウキョウ</t>
    </rPh>
    <phoneticPr fontId="4"/>
  </si>
  <si>
    <t>活荷重</t>
    <rPh sb="0" eb="3">
      <t>カツカジュウ</t>
    </rPh>
    <phoneticPr fontId="4"/>
  </si>
  <si>
    <t>地震</t>
    <rPh sb="0" eb="2">
      <t>ジシン</t>
    </rPh>
    <phoneticPr fontId="4"/>
  </si>
  <si>
    <t>豪雨・出水</t>
    <rPh sb="0" eb="2">
      <t>ゴウウ</t>
    </rPh>
    <rPh sb="3" eb="5">
      <t>シュッスイ</t>
    </rPh>
    <phoneticPr fontId="4"/>
  </si>
  <si>
    <t>その他</t>
    <rPh sb="2" eb="3">
      <t>タ</t>
    </rPh>
    <phoneticPr fontId="4"/>
  </si>
  <si>
    <t>橋（全体として）</t>
    <rPh sb="0" eb="1">
      <t>ハシ</t>
    </rPh>
    <rPh sb="2" eb="4">
      <t>ゼンタイ</t>
    </rPh>
    <phoneticPr fontId="4"/>
  </si>
  <si>
    <t>上部構造</t>
    <rPh sb="0" eb="2">
      <t>ジョウブ</t>
    </rPh>
    <rPh sb="2" eb="4">
      <t>コウゾウ</t>
    </rPh>
    <phoneticPr fontId="4"/>
  </si>
  <si>
    <t>写真番号</t>
    <rPh sb="0" eb="2">
      <t>シャシン</t>
    </rPh>
    <rPh sb="2" eb="4">
      <t>バンゴウ</t>
    </rPh>
    <phoneticPr fontId="3"/>
  </si>
  <si>
    <t>下部構造</t>
    <rPh sb="0" eb="2">
      <t>カブ</t>
    </rPh>
    <rPh sb="2" eb="4">
      <t>コウゾウ</t>
    </rPh>
    <phoneticPr fontId="4"/>
  </si>
  <si>
    <t>上下部接続部</t>
    <rPh sb="0" eb="1">
      <t>ジョウ</t>
    </rPh>
    <rPh sb="1" eb="3">
      <t>カブ</t>
    </rPh>
    <rPh sb="3" eb="6">
      <t>セツゾクブ</t>
    </rPh>
    <phoneticPr fontId="4"/>
  </si>
  <si>
    <t>その他（ﾌｪｰﾙｾｰﾌ）</t>
    <rPh sb="2" eb="3">
      <t>タ</t>
    </rPh>
    <phoneticPr fontId="4"/>
  </si>
  <si>
    <t>その他（伸縮装置）</t>
    <rPh sb="2" eb="3">
      <t>タ</t>
    </rPh>
    <rPh sb="4" eb="8">
      <t>シンシュクソウチ</t>
    </rPh>
    <phoneticPr fontId="4"/>
  </si>
  <si>
    <t>全景写真（起点側、終点側を記載すること）</t>
    <rPh sb="0" eb="2">
      <t>ゼンケイ</t>
    </rPh>
    <rPh sb="2" eb="4">
      <t>シャシン</t>
    </rPh>
    <rPh sb="5" eb="7">
      <t>キテン</t>
    </rPh>
    <rPh sb="7" eb="8">
      <t>カワ</t>
    </rPh>
    <rPh sb="9" eb="11">
      <t>シュウテン</t>
    </rPh>
    <rPh sb="11" eb="12">
      <t>カワ</t>
    </rPh>
    <rPh sb="13" eb="15">
      <t>キサイ</t>
    </rPh>
    <phoneticPr fontId="3"/>
  </si>
  <si>
    <t>状況写真（様式１に対応する状態の記録）</t>
    <rPh sb="0" eb="2">
      <t>ジョウキョウ</t>
    </rPh>
    <rPh sb="2" eb="4">
      <t>シャシン</t>
    </rPh>
    <rPh sb="5" eb="7">
      <t>ヨウシキ</t>
    </rPh>
    <rPh sb="9" eb="11">
      <t>タイオウ</t>
    </rPh>
    <rPh sb="13" eb="15">
      <t>ジョウタイ</t>
    </rPh>
    <rPh sb="16" eb="18">
      <t>キロク</t>
    </rPh>
    <phoneticPr fontId="3"/>
  </si>
  <si>
    <t>○上部構造、下部構造、上下部接続部、その他について技術的な評価の根拠となる写真を添付すること。</t>
    <rPh sb="1" eb="5">
      <t>ジョウブコウゾウ</t>
    </rPh>
    <rPh sb="6" eb="10">
      <t>カブコウゾウ</t>
    </rPh>
    <rPh sb="11" eb="14">
      <t>ジョウカブ</t>
    </rPh>
    <rPh sb="14" eb="17">
      <t>セツゾクブ</t>
    </rPh>
    <rPh sb="20" eb="21">
      <t>タ</t>
    </rPh>
    <rPh sb="25" eb="27">
      <t>ギジュツ</t>
    </rPh>
    <rPh sb="27" eb="28">
      <t>テキ</t>
    </rPh>
    <rPh sb="29" eb="31">
      <t>ヒョウカ</t>
    </rPh>
    <rPh sb="32" eb="34">
      <t>コンキョ</t>
    </rPh>
    <rPh sb="37" eb="39">
      <t>シャシン</t>
    </rPh>
    <rPh sb="40" eb="42">
      <t>テンプ</t>
    </rPh>
    <phoneticPr fontId="3"/>
  </si>
  <si>
    <t>施設ID</t>
    <rPh sb="0" eb="2">
      <t>シセツ</t>
    </rPh>
    <phoneticPr fontId="3"/>
  </si>
  <si>
    <t>構成要素</t>
    <rPh sb="0" eb="2">
      <t>コウセイ</t>
    </rPh>
    <rPh sb="2" eb="4">
      <t>ヨウソ</t>
    </rPh>
    <phoneticPr fontId="3"/>
  </si>
  <si>
    <t>想定する状況</t>
    <rPh sb="0" eb="2">
      <t>ソウテイ</t>
    </rPh>
    <rPh sb="4" eb="6">
      <t>ジョウキョウ</t>
    </rPh>
    <phoneticPr fontId="3"/>
  </si>
  <si>
    <t>径間</t>
    <rPh sb="0" eb="2">
      <t>ケイカン</t>
    </rPh>
    <phoneticPr fontId="3"/>
  </si>
  <si>
    <t>部材番号</t>
    <rPh sb="0" eb="2">
      <t>ブザイ</t>
    </rPh>
    <rPh sb="2" eb="4">
      <t>バンゴウ</t>
    </rPh>
    <phoneticPr fontId="3"/>
  </si>
  <si>
    <t>備考</t>
    <rPh sb="0" eb="2">
      <t>ビコウ</t>
    </rPh>
    <phoneticPr fontId="3"/>
  </si>
  <si>
    <t>様式３</t>
    <rPh sb="0" eb="2">
      <t>ヨウシキ</t>
    </rPh>
    <phoneticPr fontId="3"/>
  </si>
  <si>
    <t>特定事象の有無、健全性の診断に関する所見</t>
    <rPh sb="0" eb="2">
      <t>トクテイ</t>
    </rPh>
    <rPh sb="2" eb="4">
      <t>ジショウ</t>
    </rPh>
    <rPh sb="5" eb="7">
      <t>ウム</t>
    </rPh>
    <rPh sb="8" eb="11">
      <t>ケンゼンセイ</t>
    </rPh>
    <rPh sb="12" eb="14">
      <t>シンダン</t>
    </rPh>
    <rPh sb="15" eb="16">
      <t>カン</t>
    </rPh>
    <rPh sb="18" eb="20">
      <t>ショケン</t>
    </rPh>
    <phoneticPr fontId="4"/>
  </si>
  <si>
    <t>定期点検者</t>
    <rPh sb="0" eb="2">
      <t>テイキ</t>
    </rPh>
    <rPh sb="2" eb="5">
      <t>テンケンシャ</t>
    </rPh>
    <phoneticPr fontId="3"/>
  </si>
  <si>
    <t>該当部位</t>
    <rPh sb="0" eb="2">
      <t>ガイトウ</t>
    </rPh>
    <rPh sb="2" eb="4">
      <t>ブイ</t>
    </rPh>
    <phoneticPr fontId="3"/>
  </si>
  <si>
    <t>特定事象の有無
（有もしくは無）</t>
    <rPh sb="0" eb="2">
      <t>トクテイ</t>
    </rPh>
    <rPh sb="2" eb="4">
      <t>ジショウ</t>
    </rPh>
    <rPh sb="5" eb="7">
      <t>ウム</t>
    </rPh>
    <rPh sb="9" eb="10">
      <t>ア</t>
    </rPh>
    <rPh sb="14" eb="15">
      <t>ナ</t>
    </rPh>
    <phoneticPr fontId="4"/>
  </si>
  <si>
    <t>健全性の診断の区分の前提</t>
    <rPh sb="0" eb="3">
      <t>ケンゼンセイ</t>
    </rPh>
    <rPh sb="4" eb="6">
      <t>シンダン</t>
    </rPh>
    <rPh sb="7" eb="9">
      <t>クブン</t>
    </rPh>
    <rPh sb="10" eb="12">
      <t>ゼンテイ</t>
    </rPh>
    <phoneticPr fontId="3"/>
  </si>
  <si>
    <t>疲労</t>
    <rPh sb="0" eb="2">
      <t>ヒロウ</t>
    </rPh>
    <phoneticPr fontId="3"/>
  </si>
  <si>
    <t>塩害</t>
    <rPh sb="0" eb="2">
      <t>エンガイ</t>
    </rPh>
    <phoneticPr fontId="3"/>
  </si>
  <si>
    <t>防食機能の低下</t>
    <rPh sb="0" eb="2">
      <t>ボウショク</t>
    </rPh>
    <rPh sb="2" eb="4">
      <t>キノウ</t>
    </rPh>
    <rPh sb="5" eb="7">
      <t>テイカ</t>
    </rPh>
    <phoneticPr fontId="3"/>
  </si>
  <si>
    <t>洗掘</t>
    <rPh sb="0" eb="2">
      <t>センクツ</t>
    </rPh>
    <phoneticPr fontId="3"/>
  </si>
  <si>
    <t>所見</t>
    <rPh sb="0" eb="2">
      <t>ショケン</t>
    </rPh>
    <phoneticPr fontId="3"/>
  </si>
  <si>
    <t>上部工構造形式</t>
    <rPh sb="0" eb="2">
      <t>ジョウブ</t>
    </rPh>
    <rPh sb="2" eb="3">
      <t>コウ</t>
    </rPh>
    <rPh sb="3" eb="5">
      <t>コウゾウ</t>
    </rPh>
    <rPh sb="5" eb="7">
      <t>ケイシキ</t>
    </rPh>
    <phoneticPr fontId="4"/>
  </si>
  <si>
    <t>〇〇</t>
    <phoneticPr fontId="4"/>
  </si>
  <si>
    <t>2024年</t>
    <rPh sb="4" eb="5">
      <t>ネン</t>
    </rPh>
    <phoneticPr fontId="4"/>
  </si>
  <si>
    <t>鋼　部　材　の　損　傷</t>
    <rPh sb="0" eb="1">
      <t>コウ</t>
    </rPh>
    <rPh sb="2" eb="3">
      <t>ブ</t>
    </rPh>
    <rPh sb="4" eb="5">
      <t>ザイ</t>
    </rPh>
    <rPh sb="8" eb="9">
      <t>ソン</t>
    </rPh>
    <rPh sb="10" eb="11">
      <t>キズ</t>
    </rPh>
    <phoneticPr fontId="4"/>
  </si>
  <si>
    <t>共通・その他</t>
    <rPh sb="0" eb="2">
      <t>キョウツウ</t>
    </rPh>
    <rPh sb="5" eb="6">
      <t>タ</t>
    </rPh>
    <phoneticPr fontId="4"/>
  </si>
  <si>
    <t>構造種別</t>
    <rPh sb="0" eb="4">
      <t>コウゾウシュベツ</t>
    </rPh>
    <phoneticPr fontId="4"/>
  </si>
  <si>
    <t>③ボルトの脱落</t>
    <rPh sb="5" eb="7">
      <t>ダツラク</t>
    </rPh>
    <phoneticPr fontId="4"/>
  </si>
  <si>
    <t>⑤ひびわれ・漏水・遊離石灰</t>
    <rPh sb="6" eb="8">
      <t>ロウスイ</t>
    </rPh>
    <rPh sb="9" eb="11">
      <t>ユウリ</t>
    </rPh>
    <rPh sb="11" eb="13">
      <t>セッカイ</t>
    </rPh>
    <phoneticPr fontId="4"/>
  </si>
  <si>
    <t>⑥鉄筋露出</t>
    <rPh sb="1" eb="3">
      <t>テッキン</t>
    </rPh>
    <rPh sb="3" eb="5">
      <t>ロシュツ</t>
    </rPh>
    <phoneticPr fontId="10"/>
  </si>
  <si>
    <t>⑦抜け落ち</t>
    <rPh sb="1" eb="2">
      <t>ヌ</t>
    </rPh>
    <rPh sb="3" eb="4">
      <t>オ</t>
    </rPh>
    <phoneticPr fontId="10"/>
  </si>
  <si>
    <t>⑧床版ひびわれ</t>
    <rPh sb="1" eb="3">
      <t>ショウバン</t>
    </rPh>
    <phoneticPr fontId="10"/>
  </si>
  <si>
    <t>⑨ＰＣ定着部の異常</t>
    <rPh sb="3" eb="5">
      <t>テイチャク</t>
    </rPh>
    <rPh sb="5" eb="6">
      <t>ブ</t>
    </rPh>
    <rPh sb="7" eb="9">
      <t>イジョウ</t>
    </rPh>
    <phoneticPr fontId="4"/>
  </si>
  <si>
    <t>⑩路面の凹凸</t>
    <phoneticPr fontId="4"/>
  </si>
  <si>
    <t>⑪支承の機能障害</t>
    <rPh sb="1" eb="3">
      <t>シショウ</t>
    </rPh>
    <rPh sb="4" eb="6">
      <t>キノウ</t>
    </rPh>
    <rPh sb="6" eb="8">
      <t>ショウガイ</t>
    </rPh>
    <phoneticPr fontId="4"/>
  </si>
  <si>
    <t>⑫沈下・移動・傾斜</t>
    <rPh sb="1" eb="3">
      <t>チンカ</t>
    </rPh>
    <rPh sb="4" eb="6">
      <t>イドウ</t>
    </rPh>
    <rPh sb="7" eb="9">
      <t>ケイシャ</t>
    </rPh>
    <phoneticPr fontId="4"/>
  </si>
  <si>
    <t>⑬洗掘</t>
    <rPh sb="1" eb="3">
      <t>センクツ</t>
    </rPh>
    <phoneticPr fontId="4"/>
  </si>
  <si>
    <t>構造別</t>
    <rPh sb="0" eb="3">
      <t>コウゾウベツ</t>
    </rPh>
    <phoneticPr fontId="4"/>
  </si>
  <si>
    <t>橋全体</t>
    <rPh sb="0" eb="1">
      <t>ハシ</t>
    </rPh>
    <rPh sb="1" eb="3">
      <t>ゼンタイ</t>
    </rPh>
    <phoneticPr fontId="4"/>
  </si>
  <si>
    <t>主桁</t>
  </si>
  <si>
    <t>a</t>
    <phoneticPr fontId="4"/>
  </si>
  <si>
    <t>上部構造</t>
    <rPh sb="0" eb="4">
      <t>ジョウブコウゾウ</t>
    </rPh>
    <phoneticPr fontId="4"/>
  </si>
  <si>
    <t>B</t>
    <phoneticPr fontId="4"/>
  </si>
  <si>
    <t>－</t>
    <phoneticPr fontId="4"/>
  </si>
  <si>
    <t>A</t>
    <phoneticPr fontId="4"/>
  </si>
  <si>
    <t>横桁</t>
    <rPh sb="0" eb="1">
      <t>ヨコ</t>
    </rPh>
    <rPh sb="1" eb="2">
      <t>ケタ</t>
    </rPh>
    <phoneticPr fontId="4"/>
  </si>
  <si>
    <t>d</t>
    <phoneticPr fontId="4"/>
  </si>
  <si>
    <t>e</t>
    <phoneticPr fontId="4"/>
  </si>
  <si>
    <t>床版</t>
  </si>
  <si>
    <t>下部工</t>
  </si>
  <si>
    <t>①</t>
    <phoneticPr fontId="4"/>
  </si>
  <si>
    <t>無</t>
    <rPh sb="0" eb="1">
      <t>ム</t>
    </rPh>
    <phoneticPr fontId="4"/>
  </si>
  <si>
    <t>下部構造</t>
    <rPh sb="0" eb="4">
      <t>カブコウゾウ</t>
    </rPh>
    <phoneticPr fontId="4"/>
  </si>
  <si>
    <t>支承</t>
  </si>
  <si>
    <t>上下部接続部</t>
    <rPh sb="0" eb="3">
      <t>ジョウカブ</t>
    </rPh>
    <rPh sb="3" eb="6">
      <t>セツゾクブ</t>
    </rPh>
    <phoneticPr fontId="4"/>
  </si>
  <si>
    <t>その他</t>
  </si>
  <si>
    <t xml:space="preserve">主桁：その他（ハチの巣）-e、竪壁：その他（土砂堆積）-e
防護柵：ひびわれ-b、漏水・遊離石灰-d、伸縮装置：その他（シール材未施工）-e、舗装の異常-c
</t>
    <rPh sb="0" eb="1">
      <t>シュ</t>
    </rPh>
    <rPh sb="1" eb="2">
      <t>ケタ</t>
    </rPh>
    <rPh sb="15" eb="17">
      <t>タ</t>
    </rPh>
    <rPh sb="30" eb="33">
      <t>ボ</t>
    </rPh>
    <rPh sb="41" eb="48">
      <t>８</t>
    </rPh>
    <rPh sb="51" eb="55">
      <t>シンシュク</t>
    </rPh>
    <rPh sb="71" eb="73">
      <t>ホソウ</t>
    </rPh>
    <rPh sb="74" eb="76">
      <t>イジョウ</t>
    </rPh>
    <phoneticPr fontId="4"/>
  </si>
  <si>
    <t>下部構造</t>
    <rPh sb="0" eb="4">
      <t>カブコウゾウ</t>
    </rPh>
    <phoneticPr fontId="3"/>
  </si>
  <si>
    <t>その他（ﾌｪｰﾙｾｰﾌ）</t>
    <phoneticPr fontId="4"/>
  </si>
  <si>
    <t>その他（伸縮装置）</t>
    <phoneticPr fontId="4"/>
  </si>
  <si>
    <t>想定する状況（全体）</t>
    <rPh sb="0" eb="2">
      <t>ソウテイ</t>
    </rPh>
    <rPh sb="4" eb="6">
      <t>ジョウキョウ</t>
    </rPh>
    <rPh sb="7" eb="9">
      <t>ゼンタイ</t>
    </rPh>
    <phoneticPr fontId="4"/>
  </si>
  <si>
    <t>特定事象の有無</t>
    <rPh sb="0" eb="2">
      <t>トクテイ</t>
    </rPh>
    <rPh sb="2" eb="4">
      <t>ジショウ</t>
    </rPh>
    <rPh sb="5" eb="7">
      <t>ウム</t>
    </rPh>
    <phoneticPr fontId="4"/>
  </si>
  <si>
    <t>疲労</t>
    <rPh sb="0" eb="2">
      <t>ヒロウ</t>
    </rPh>
    <phoneticPr fontId="4"/>
  </si>
  <si>
    <t>塩害</t>
    <rPh sb="0" eb="2">
      <t>エンガイ</t>
    </rPh>
    <phoneticPr fontId="4"/>
  </si>
  <si>
    <t>アルカリ骨材反応</t>
    <rPh sb="4" eb="6">
      <t>コツザイ</t>
    </rPh>
    <rPh sb="6" eb="8">
      <t>ハンノウ</t>
    </rPh>
    <phoneticPr fontId="4"/>
  </si>
  <si>
    <t>防食機能の低下</t>
    <rPh sb="0" eb="4">
      <t>ボウショクキ</t>
    </rPh>
    <rPh sb="5" eb="7">
      <t>テイカ</t>
    </rPh>
    <phoneticPr fontId="4"/>
  </si>
  <si>
    <t>洗掘</t>
    <rPh sb="0" eb="2">
      <t>センクツ</t>
    </rPh>
    <phoneticPr fontId="4"/>
  </si>
  <si>
    <t>00</t>
    <phoneticPr fontId="4"/>
  </si>
  <si>
    <t>無</t>
    <rPh sb="0" eb="1">
      <t>ナシ</t>
    </rPh>
    <phoneticPr fontId="4"/>
  </si>
  <si>
    <t>点検方法</t>
    <rPh sb="0" eb="4">
      <t>テンケンホウホウ</t>
    </rPh>
    <phoneticPr fontId="4"/>
  </si>
  <si>
    <t>点検車</t>
    <rPh sb="0" eb="2">
      <t>テンケン</t>
    </rPh>
    <rPh sb="2" eb="3">
      <t>クルマ</t>
    </rPh>
    <phoneticPr fontId="4"/>
  </si>
  <si>
    <t>調査結果</t>
    <phoneticPr fontId="4"/>
  </si>
  <si>
    <t>告示に基づく健全性の診断の区分</t>
    <phoneticPr fontId="4"/>
  </si>
  <si>
    <t>総径間数</t>
    <rPh sb="0" eb="4">
      <t>ソウケイカンスウ</t>
    </rPh>
    <phoneticPr fontId="4"/>
  </si>
  <si>
    <t>径間番号</t>
    <rPh sb="0" eb="4">
      <t>ケイカンバンゴウ</t>
    </rPh>
    <phoneticPr fontId="4"/>
  </si>
  <si>
    <t>Ⅰ</t>
    <phoneticPr fontId="4"/>
  </si>
  <si>
    <t>点検車</t>
    <phoneticPr fontId="4"/>
  </si>
  <si>
    <t>上部工</t>
    <rPh sb="0" eb="3">
      <t>ジョウブコウ</t>
    </rPh>
    <phoneticPr fontId="4"/>
  </si>
  <si>
    <t>下部工</t>
    <rPh sb="2" eb="3">
      <t>コウ</t>
    </rPh>
    <phoneticPr fontId="4"/>
  </si>
  <si>
    <t>〇橋</t>
    <phoneticPr fontId="3"/>
  </si>
  <si>
    <t>県道〇〇△□線</t>
    <rPh sb="0" eb="2">
      <t>ケンドウ</t>
    </rPh>
    <rPh sb="6" eb="7">
      <t>セン</t>
    </rPh>
    <phoneticPr fontId="3"/>
  </si>
  <si>
    <t>構造形式</t>
    <phoneticPr fontId="4"/>
  </si>
  <si>
    <t>調査年</t>
    <rPh sb="0" eb="2">
      <t>チョウサ</t>
    </rPh>
    <rPh sb="2" eb="3">
      <t>ネン</t>
    </rPh>
    <phoneticPr fontId="3"/>
  </si>
  <si>
    <t>Ⅰ</t>
  </si>
  <si>
    <t>上部工</t>
    <rPh sb="0" eb="3">
      <t>ジョウブコウ</t>
    </rPh>
    <phoneticPr fontId="3"/>
  </si>
  <si>
    <t>点検車</t>
    <rPh sb="0" eb="3">
      <t>テンケンシャ</t>
    </rPh>
    <phoneticPr fontId="3"/>
  </si>
  <si>
    <t>ドローン</t>
    <phoneticPr fontId="3"/>
  </si>
  <si>
    <t>総径間数</t>
    <rPh sb="0" eb="1">
      <t>ソウ</t>
    </rPh>
    <rPh sb="1" eb="3">
      <t>ケイカン</t>
    </rPh>
    <rPh sb="3" eb="4">
      <t>スウ</t>
    </rPh>
    <phoneticPr fontId="4"/>
  </si>
  <si>
    <t>　洗掘</t>
    <rPh sb="1" eb="3">
      <t>センクツ</t>
    </rPh>
    <phoneticPr fontId="4"/>
  </si>
  <si>
    <t>活荷重</t>
    <rPh sb="0" eb="3">
      <t>カツカジュウ</t>
    </rPh>
    <phoneticPr fontId="3"/>
  </si>
  <si>
    <t>地震</t>
    <rPh sb="0" eb="2">
      <t>ジシン</t>
    </rPh>
    <phoneticPr fontId="3"/>
  </si>
  <si>
    <t>豪雨・出水</t>
    <rPh sb="0" eb="2">
      <t>ゴウウ</t>
    </rPh>
    <rPh sb="3" eb="5">
      <t>シュッスイ</t>
    </rPh>
    <phoneticPr fontId="3"/>
  </si>
  <si>
    <t>01</t>
  </si>
  <si>
    <t>上部構造</t>
    <rPh sb="0" eb="4">
      <t>ジョウブコウゾウ</t>
    </rPh>
    <phoneticPr fontId="3"/>
  </si>
  <si>
    <t>02</t>
  </si>
  <si>
    <t>03</t>
  </si>
  <si>
    <t>e</t>
    <phoneticPr fontId="3"/>
  </si>
  <si>
    <t>d</t>
    <phoneticPr fontId="3"/>
  </si>
  <si>
    <t>上下部接合部</t>
    <rPh sb="0" eb="3">
      <t>ジョウカブ</t>
    </rPh>
    <rPh sb="3" eb="6">
      <t>セツゴウブ</t>
    </rPh>
    <phoneticPr fontId="3"/>
  </si>
  <si>
    <t>00</t>
  </si>
  <si>
    <t>b</t>
    <phoneticPr fontId="3"/>
  </si>
  <si>
    <t>c</t>
    <phoneticPr fontId="3"/>
  </si>
  <si>
    <t>添架物</t>
    <rPh sb="0" eb="1">
      <t>テン</t>
    </rPh>
    <rPh sb="1" eb="2">
      <t>カ</t>
    </rPh>
    <rPh sb="2" eb="3">
      <t>ブツ</t>
    </rPh>
    <phoneticPr fontId="3"/>
  </si>
  <si>
    <t>有</t>
  </si>
  <si>
    <t>自専道</t>
  </si>
  <si>
    <t>一次</t>
  </si>
  <si>
    <t>2024.03.07</t>
  </si>
  <si>
    <t>2024.03.06</t>
  </si>
  <si>
    <t>正面全景</t>
  </si>
  <si>
    <t>起点側より撮影</t>
  </si>
  <si>
    <t>側面全景</t>
  </si>
  <si>
    <t>左側が起点</t>
  </si>
  <si>
    <t>RIMG0088</t>
  </si>
  <si>
    <t>RIMG0045</t>
  </si>
  <si>
    <t>RIMG0084</t>
  </si>
  <si>
    <t>RIMG0075</t>
  </si>
  <si>
    <t>桁下全景</t>
  </si>
  <si>
    <t>下部工状況</t>
  </si>
  <si>
    <t>A1橋台</t>
  </si>
  <si>
    <t>A2橋台</t>
  </si>
  <si>
    <t>規制状況</t>
  </si>
  <si>
    <t>規制状況(起点側)</t>
  </si>
  <si>
    <t>RIMG0074</t>
  </si>
  <si>
    <t>RIMG0039</t>
  </si>
  <si>
    <t>RIMG0043</t>
  </si>
  <si>
    <t>RIMG0046</t>
  </si>
  <si>
    <t>規制状況(終点側)</t>
  </si>
  <si>
    <t>点検状況</t>
  </si>
  <si>
    <t>点検車による点検</t>
  </si>
  <si>
    <t>RIMG0069</t>
  </si>
  <si>
    <t>RIMG0076</t>
  </si>
  <si>
    <t>RIMG0080</t>
  </si>
  <si>
    <t>RIMG0082</t>
  </si>
  <si>
    <t>0302</t>
  </si>
  <si>
    <t>e</t>
  </si>
  <si>
    <t>竪壁</t>
  </si>
  <si>
    <t>0101</t>
  </si>
  <si>
    <t>G3主桁にハチの巣が見られる。</t>
  </si>
  <si>
    <t>A1橋台天端に土砂堆積が見られる。</t>
  </si>
  <si>
    <t>漏水・滞水</t>
  </si>
  <si>
    <t>ひびわれ</t>
  </si>
  <si>
    <t>b</t>
  </si>
  <si>
    <t>A1橋台天端に滞水が見られる。</t>
  </si>
  <si>
    <t>A1橋台ひびわれが見られる。
ひびわれ幅：0.1mm</t>
  </si>
  <si>
    <t>RIMG0078</t>
  </si>
  <si>
    <t>RIMG0071</t>
  </si>
  <si>
    <t>RIMG0087</t>
  </si>
  <si>
    <t>RIMG0077</t>
  </si>
  <si>
    <t>翼壁</t>
  </si>
  <si>
    <t>d</t>
  </si>
  <si>
    <t>0102</t>
  </si>
  <si>
    <t>A1橋台翼壁にひびわれ及び遊離石灰が見られる。
漏水・遊離石灰-d</t>
  </si>
  <si>
    <t>A2橋台にひびわれ及び遊離石灰が見られる。
漏水・遊離石灰-d</t>
  </si>
  <si>
    <t>防護柵</t>
  </si>
  <si>
    <t>伸縮装置</t>
  </si>
  <si>
    <t>下流側の防護柵にひびわれ及び遊離石灰が見られる。</t>
  </si>
  <si>
    <t>A1側伸縮装置にシール材の未施工が見られる。</t>
  </si>
  <si>
    <t>RIMG0079</t>
  </si>
  <si>
    <t>RIMG0090</t>
  </si>
  <si>
    <t>RIMG0065</t>
  </si>
  <si>
    <t>RIMG0066</t>
  </si>
  <si>
    <t>A1側伸縮装置に漏水が見られる。</t>
  </si>
  <si>
    <t>舗装</t>
  </si>
  <si>
    <t>舗装の異常</t>
  </si>
  <si>
    <t>c</t>
  </si>
  <si>
    <t>0201</t>
  </si>
  <si>
    <t>舗装にひびわれが見られる。</t>
  </si>
  <si>
    <t>県道〇〇△□線</t>
    <phoneticPr fontId="3"/>
  </si>
  <si>
    <t>ひびわれパターン（番号）</t>
    <rPh sb="9" eb="11">
      <t>バンゴウ</t>
    </rPh>
    <phoneticPr fontId="4"/>
  </si>
  <si>
    <t xml:space="preserve">
　</t>
    <phoneticPr fontId="4"/>
  </si>
  <si>
    <t>2024年</t>
    <phoneticPr fontId="3"/>
  </si>
  <si>
    <t>（ﾌﾘｶﾞﾅ）</t>
    <phoneticPr fontId="3"/>
  </si>
  <si>
    <t>上部構造</t>
    <rPh sb="0" eb="2">
      <t>ジョウブ</t>
    </rPh>
    <rPh sb="2" eb="4">
      <t>コウゾウ</t>
    </rPh>
    <phoneticPr fontId="3"/>
  </si>
  <si>
    <t>基礎構造</t>
    <rPh sb="0" eb="2">
      <t>キソ</t>
    </rPh>
    <rPh sb="2" eb="4">
      <t>コウゾウ</t>
    </rPh>
    <phoneticPr fontId="3"/>
  </si>
  <si>
    <t>（</t>
    <phoneticPr fontId="3"/>
  </si>
  <si>
    <t>）</t>
    <phoneticPr fontId="3"/>
  </si>
  <si>
    <t>（</t>
  </si>
  <si>
    <t>）</t>
  </si>
  <si>
    <r>
      <t>概ねこのセル枠内の上に全景写真の「画像ファイル」を挿入する。
（コピー＆ペーストは使わず、「挿入」→「画像」で貼付け
（セルの上に配置）て下さい）
なお、画像ファイルは、JPEG形式のものを使用して下さい。
また、</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全景写真</t>
    </r>
    <r>
      <rPr>
        <u/>
        <sz val="8"/>
        <color rgb="FF00B0F0"/>
        <rFont val="ＭＳ Ｐゴシック"/>
        <family val="3"/>
        <charset val="128"/>
        <scheme val="minor"/>
      </rPr>
      <t>」として下さい</t>
    </r>
    <r>
      <rPr>
        <sz val="8"/>
        <color rgb="FF00B0F0"/>
        <rFont val="ＭＳ Ｐゴシック"/>
        <family val="3"/>
        <charset val="128"/>
        <scheme val="minor"/>
      </rPr>
      <t xml:space="preserve">。
</t>
    </r>
    <rPh sb="0" eb="1">
      <t>オオム</t>
    </rPh>
    <rPh sb="6" eb="7">
      <t>ワク</t>
    </rPh>
    <rPh sb="7" eb="8">
      <t>ナイ</t>
    </rPh>
    <rPh sb="9" eb="10">
      <t>ウエ</t>
    </rPh>
    <rPh sb="11" eb="13">
      <t>ゼンケイ</t>
    </rPh>
    <rPh sb="13" eb="15">
      <t>シャシン</t>
    </rPh>
    <rPh sb="17" eb="19">
      <t>ガゾウ</t>
    </rPh>
    <rPh sb="25" eb="27">
      <t>ソウニュウ</t>
    </rPh>
    <rPh sb="41" eb="42">
      <t>ツカ</t>
    </rPh>
    <rPh sb="46" eb="48">
      <t>ソウニュウ</t>
    </rPh>
    <rPh sb="51" eb="53">
      <t>ガゾウ</t>
    </rPh>
    <rPh sb="55" eb="57">
      <t>ハリツケ</t>
    </rPh>
    <rPh sb="63" eb="64">
      <t>ウエ</t>
    </rPh>
    <rPh sb="65" eb="67">
      <t>ハイチ</t>
    </rPh>
    <rPh sb="69" eb="70">
      <t>クダ</t>
    </rPh>
    <rPh sb="78" eb="80">
      <t>ガゾウ</t>
    </rPh>
    <rPh sb="90" eb="92">
      <t>ケイシキ</t>
    </rPh>
    <rPh sb="96" eb="98">
      <t>シヨウ</t>
    </rPh>
    <rPh sb="100" eb="101">
      <t>クダ</t>
    </rPh>
    <rPh sb="109" eb="111">
      <t>ガゾウ</t>
    </rPh>
    <rPh sb="118" eb="119">
      <t>メイ</t>
    </rPh>
    <rPh sb="121" eb="123">
      <t>ゼンケイ</t>
    </rPh>
    <rPh sb="123" eb="125">
      <t>シャシン</t>
    </rPh>
    <rPh sb="129" eb="130">
      <t>クダ</t>
    </rPh>
    <phoneticPr fontId="3"/>
  </si>
  <si>
    <t>起点側</t>
  </si>
  <si>
    <t>構成要素の状態</t>
  </si>
  <si>
    <t>写真番号</t>
    <rPh sb="0" eb="4">
      <t>シャシンバンゴウ</t>
    </rPh>
    <phoneticPr fontId="3"/>
  </si>
  <si>
    <t>（適宜、特記事項など）</t>
    <rPh sb="1" eb="3">
      <t>テキギ</t>
    </rPh>
    <rPh sb="4" eb="8">
      <t>トッキジコウ</t>
    </rPh>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</si>
  <si>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</si>
  <si>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</si>
  <si>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</si>
  <si>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</si>
  <si>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写真09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</si>
  <si>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</si>
  <si>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写真11</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</si>
  <si>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写真12</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</si>
  <si>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写真13</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</si>
  <si>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写真14</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</si>
  <si>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写真15</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</si>
  <si>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写真16</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</si>
  <si>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写真17</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</si>
  <si>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写真18</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</si>
  <si>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写真19</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</si>
  <si>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r>
      <t xml:space="preserve">概ねこのセル枠内に全景写真の「画像ファイル」を挿入する。
（コピー＆ペーストは使わず、「挿入」→「画像」で貼付け
（セルの上に配置）て下さい）
なお、画像ファイルは、JPEG形式のものを使用して下さい。
</t>
    </r>
    <r>
      <rPr>
        <u/>
        <sz val="8"/>
        <color rgb="FF00B0F0"/>
        <rFont val="ＭＳ Ｐゴシック"/>
        <family val="3"/>
        <charset val="128"/>
        <scheme val="minor"/>
      </rPr>
      <t>画像の</t>
    </r>
    <r>
      <rPr>
        <u/>
        <sz val="10"/>
        <color rgb="FFFF0000"/>
        <rFont val="ＭＳ Ｐゴシック"/>
        <family val="3"/>
        <charset val="128"/>
        <scheme val="minor"/>
      </rPr>
      <t>オブジェクト名</t>
    </r>
    <r>
      <rPr>
        <u/>
        <sz val="8"/>
        <color rgb="FF00B0F0"/>
        <rFont val="ＭＳ Ｐゴシック"/>
        <family val="3"/>
        <charset val="128"/>
        <scheme val="minor"/>
      </rPr>
      <t>を「</t>
    </r>
    <r>
      <rPr>
        <u/>
        <sz val="10"/>
        <color rgb="FFFF0000"/>
        <rFont val="ＭＳ Ｐゴシック"/>
        <family val="3"/>
        <charset val="128"/>
        <scheme val="minor"/>
      </rPr>
      <t>写真20</t>
    </r>
    <r>
      <rPr>
        <u/>
        <sz val="8"/>
        <color rgb="FF00B0F0"/>
        <rFont val="ＭＳ Ｐゴシック"/>
        <family val="3"/>
        <charset val="128"/>
        <scheme val="minor"/>
      </rPr>
      <t>(数字は半角)」として下さい</t>
    </r>
    <r>
      <rPr>
        <sz val="8"/>
        <color rgb="FF00B0F0"/>
        <rFont val="ＭＳ Ｐゴシック"/>
        <family val="3"/>
        <charset val="128"/>
        <scheme val="minor"/>
      </rPr>
      <t>。</t>
    </r>
    <phoneticPr fontId="3"/>
  </si>
  <si>
    <t>特記事項
（第三者被害の可能性に対する
応急措置の実施の有無等）</t>
    <phoneticPr fontId="3"/>
  </si>
  <si>
    <t>アルカリ骨材反応</t>
    <phoneticPr fontId="3"/>
  </si>
  <si>
    <t>その他（フェールセーフ）</t>
    <rPh sb="2" eb="3">
      <t>タ</t>
    </rPh>
    <phoneticPr fontId="4"/>
  </si>
  <si>
    <t>その他（伸縮装置）</t>
    <rPh sb="2" eb="3">
      <t>タ</t>
    </rPh>
    <rPh sb="4" eb="6">
      <t>シンシュク</t>
    </rPh>
    <rPh sb="6" eb="8">
      <t>ソウチ</t>
    </rPh>
    <phoneticPr fontId="4"/>
  </si>
  <si>
    <t>(ﾏﾙﾊｼ)</t>
    <phoneticPr fontId="3"/>
  </si>
  <si>
    <t>埼玉県○○市※※17番地先</t>
    <phoneticPr fontId="3"/>
  </si>
  <si>
    <t>36.04138,139.07843</t>
    <phoneticPr fontId="3"/>
  </si>
  <si>
    <t>埼玉県○○県土整備事務所</t>
    <phoneticPr fontId="3"/>
  </si>
  <si>
    <t>河川</t>
    <phoneticPr fontId="3"/>
  </si>
  <si>
    <t>排水管</t>
    <phoneticPr fontId="3"/>
  </si>
  <si>
    <t>【上部構造形式、下部構造形式、基礎形式】
橋梁定期点検要領(案)　付録-1　定期点検結果の記入要領
付表－１．１構造形式一覧</t>
    <rPh sb="21" eb="23">
      <t>キョウリョウ</t>
    </rPh>
    <rPh sb="30" eb="31">
      <t>アン</t>
    </rPh>
    <rPh sb="33" eb="35">
      <t>フロク</t>
    </rPh>
    <rPh sb="38" eb="40">
      <t>テイキ</t>
    </rPh>
    <rPh sb="40" eb="42">
      <t>テンケン</t>
    </rPh>
    <rPh sb="42" eb="44">
      <t>ケッカ</t>
    </rPh>
    <rPh sb="45" eb="47">
      <t>キニュウ</t>
    </rPh>
    <rPh sb="47" eb="49">
      <t>ヨウリョウ</t>
    </rPh>
    <phoneticPr fontId="3"/>
  </si>
  <si>
    <t>（１）上部構造</t>
    <phoneticPr fontId="3"/>
  </si>
  <si>
    <t>構造形式Ｃ</t>
  </si>
  <si>
    <t>構造形式</t>
  </si>
  <si>
    <t>①鋼橋（ボルト又は溶接継手）</t>
    <phoneticPr fontId="3"/>
  </si>
  <si>
    <t>Ｉ桁（非合成）</t>
  </si>
  <si>
    <t>Ｉ桁（合成）</t>
  </si>
  <si>
    <t>①鋼橋（ボルト又は溶接継手）</t>
  </si>
  <si>
    <t>Ｉ桁（鋼床版）</t>
  </si>
  <si>
    <t>Ｉ桁（不明）</t>
  </si>
  <si>
    <t>Ｈ形鋼（非合成）</t>
  </si>
  <si>
    <t>Ｈ形鋼（合成）</t>
  </si>
  <si>
    <t>Ｈ形鋼（不明）</t>
  </si>
  <si>
    <t>鋼桁橋（その他）</t>
  </si>
  <si>
    <t>箱桁（非合成）</t>
  </si>
  <si>
    <t>箱桁（合成）</t>
  </si>
  <si>
    <t>箱桁（鋼床版）</t>
  </si>
  <si>
    <t>箱桁（不明）</t>
  </si>
  <si>
    <t>トラス橋</t>
  </si>
  <si>
    <t>アーチ橋（その他）</t>
  </si>
  <si>
    <t>タイドアーチ（アーチ橋）</t>
  </si>
  <si>
    <t>ランガー（アーチ橋）</t>
  </si>
  <si>
    <t>ローゼ（アーチ橋）</t>
  </si>
  <si>
    <t>ニールセン（アーチ橋）</t>
  </si>
  <si>
    <t>アーチ橋</t>
  </si>
  <si>
    <t>ラーメン橋</t>
  </si>
  <si>
    <t>箱桁（斜張橋）</t>
  </si>
  <si>
    <t>その他（鋼溶接橋）</t>
  </si>
  <si>
    <t xml:space="preserve"> ②鋼橋（リベット継手）</t>
    <phoneticPr fontId="3"/>
  </si>
  <si>
    <t>その他（鋼（鉄）リベット橋）</t>
  </si>
  <si>
    <t xml:space="preserve">③ＲＣ橋 </t>
    <phoneticPr fontId="3"/>
  </si>
  <si>
    <t>ＲＣ床版橋（その他）</t>
  </si>
  <si>
    <t>ＲＣ  中実床版</t>
  </si>
  <si>
    <t>ＲＣ  中空床版</t>
  </si>
  <si>
    <t>ＲＣ  Ｔ桁</t>
  </si>
  <si>
    <t>ＲＣ桁橋（その他）</t>
  </si>
  <si>
    <t>ＲＣ  箱桁</t>
  </si>
  <si>
    <t>ＲＣ溝橋（ＢＯＸカルバート）</t>
    <phoneticPr fontId="3"/>
  </si>
  <si>
    <t>ＲＣ特定溝橋（ＢＯＸカルバート）</t>
    <rPh sb="2" eb="4">
      <t>トクテイ</t>
    </rPh>
    <phoneticPr fontId="3"/>
  </si>
  <si>
    <t>その他（ＲＣ橋）</t>
  </si>
  <si>
    <t>④ＰＣ橋</t>
    <phoneticPr fontId="3"/>
  </si>
  <si>
    <t>ＰＣ床版橋（その他）</t>
  </si>
  <si>
    <t>プレテン床版</t>
  </si>
  <si>
    <t>プレテン中空床版</t>
  </si>
  <si>
    <t>ポステン中空床版</t>
  </si>
  <si>
    <t>プレテンＴ桁</t>
  </si>
  <si>
    <t>プレテンＴ桁（合成）</t>
  </si>
  <si>
    <t>ポステンＴ桁</t>
  </si>
  <si>
    <t>ポステンＴ桁（合成）</t>
  </si>
  <si>
    <t>ＰＣ桁橋（その他）</t>
  </si>
  <si>
    <t>プレテン箱桁</t>
  </si>
  <si>
    <t>プレテン箱桁（合成）</t>
  </si>
  <si>
    <t>ポステン箱桁</t>
  </si>
  <si>
    <t>ポステン箱桁（合成）</t>
  </si>
  <si>
    <t>ＰＣ溝橋（ＢＯＸカルバート）</t>
    <phoneticPr fontId="3"/>
  </si>
  <si>
    <t>ＰＣ特定溝橋（ＢＯＸカルバート）</t>
    <rPh sb="2" eb="4">
      <t>トクテイ</t>
    </rPh>
    <phoneticPr fontId="3"/>
  </si>
  <si>
    <t>Ｉ桁（斜張橋）</t>
  </si>
  <si>
    <t>波形鋼板ウエブ橋</t>
  </si>
  <si>
    <t>鋼管トラスウエブ橋</t>
  </si>
  <si>
    <t>その他（ＰＣ橋）</t>
  </si>
  <si>
    <t xml:space="preserve"> ⑤ＳＲＣ橋</t>
    <phoneticPr fontId="3"/>
  </si>
  <si>
    <t>その他（ＳＲＣ橋）</t>
  </si>
  <si>
    <t>⑥石橋</t>
    <phoneticPr fontId="3"/>
  </si>
  <si>
    <t>その他（石橋）</t>
  </si>
  <si>
    <t>⑧Ｈ形鋼橋（継手なし）</t>
    <phoneticPr fontId="3"/>
  </si>
  <si>
    <t>⑨その他</t>
    <phoneticPr fontId="3"/>
  </si>
  <si>
    <t>（３）下部構造</t>
    <phoneticPr fontId="3"/>
  </si>
  <si>
    <t>橋台橋脚構造形式 Ｃ</t>
    <phoneticPr fontId="3"/>
  </si>
  <si>
    <t>橋台橋脚構造形式</t>
    <phoneticPr fontId="3"/>
  </si>
  <si>
    <t>橋台橋脚構造形式その他</t>
    <phoneticPr fontId="3"/>
  </si>
  <si>
    <t>重力式橋台</t>
  </si>
  <si>
    <t>半重力式橋台</t>
  </si>
  <si>
    <t>逆Ｔ式橋台</t>
  </si>
  <si>
    <t>控え壁式橋台</t>
  </si>
  <si>
    <t>ラーメン橋台</t>
  </si>
  <si>
    <t>中抜き橋台</t>
  </si>
  <si>
    <t>盛りこぼし橋台</t>
  </si>
  <si>
    <t>小橋台</t>
  </si>
  <si>
    <t>その他（橋台）</t>
  </si>
  <si>
    <t xml:space="preserve">
L型橋台
Ｔ型橋台
Ｕ型橋台
アーチアバット
インテグラルアバット
パイルベント橋台
ブラケット取付
ブラケット張出
ボックスカルバート
ボックスカルバート側壁
もたれ擁壁
深礎杭橋台
石積み橋台
柱式橋台(ピアアバット）
箱式橋台
本橋からの張出
本線橋台からの張出
本線一体型
不明</t>
    <phoneticPr fontId="3"/>
  </si>
  <si>
    <t>橋台部ジョイントレス構造</t>
  </si>
  <si>
    <t>壁式橋脚（ＲＣ）</t>
  </si>
  <si>
    <t>壁式橋脚（ＳＲＣ）</t>
  </si>
  <si>
    <t>壁式橋脚（鋼製）</t>
  </si>
  <si>
    <t>柱橋脚（ＲＣ）</t>
  </si>
  <si>
    <t>柱橋脚（ＳＲＣ）</t>
  </si>
  <si>
    <t>柱橋脚（鋼製）</t>
  </si>
  <si>
    <t>柱橋脚１柱円（ＲＣ）</t>
  </si>
  <si>
    <t>柱橋脚１柱円（ＳＲＣ）</t>
  </si>
  <si>
    <t>柱橋脚１柱円（鋼製）</t>
  </si>
  <si>
    <t>柱橋脚１柱小判（ＲＣ）</t>
  </si>
  <si>
    <t>柱橋脚１柱小判（ＳＲＣ）</t>
  </si>
  <si>
    <t>柱橋脚１柱小判（鋼製）</t>
  </si>
  <si>
    <t>ラーメン橋脚（ＲＣ）</t>
  </si>
  <si>
    <t>ラーメン橋脚（ＳＲＣ）</t>
  </si>
  <si>
    <t>ラーメン橋脚（鋼製）</t>
  </si>
  <si>
    <t>柱橋脚１柱角（ＲＣ）</t>
  </si>
  <si>
    <t>柱橋脚１柱角（ＳＲＣ）</t>
  </si>
  <si>
    <t>柱橋脚１柱角（鋼製）</t>
  </si>
  <si>
    <t>Ｔ型橋脚柱角型（ＲＣ）</t>
  </si>
  <si>
    <t>Ｔ型橋脚柱角型（ＳＲＣ）</t>
  </si>
  <si>
    <t>Ｔ型橋脚柱角型（鋼製）</t>
  </si>
  <si>
    <t>二層ラーメン橋脚（ＲＣ）</t>
  </si>
  <si>
    <t>二層ラーメン橋脚（鋼製）</t>
  </si>
  <si>
    <t>Ｔ型橋脚（ＲＣ）</t>
  </si>
  <si>
    <t>Ｔ型橋脚（ＳＲＣ）</t>
  </si>
  <si>
    <t>Ｔ型橋脚（鋼製）</t>
  </si>
  <si>
    <t>Ｔ型橋脚柱円型（ＲＣ）</t>
  </si>
  <si>
    <t>Ｔ型橋脚柱円型（ＳＲＣ）</t>
  </si>
  <si>
    <t>Ｔ型橋脚柱円型（鋼製）</t>
  </si>
  <si>
    <t>Ｔ型橋脚柱小判型（ＲＣ）</t>
  </si>
  <si>
    <t>Ｔ型橋脚柱小判型（ＳＲＣ）</t>
  </si>
  <si>
    <t>Ｔ型橋脚柱小判型（鋼製）</t>
  </si>
  <si>
    <t>Ｉ型橋脚（ＲＣ）</t>
  </si>
  <si>
    <t>Ｉ型橋脚（鋼製）</t>
  </si>
  <si>
    <t>パイルベント橋脚（ＲＣ）</t>
  </si>
  <si>
    <t>パイルベント橋脚（ＳＲＣ）</t>
  </si>
  <si>
    <t>パイルベント橋脚（鋼製）</t>
  </si>
  <si>
    <t>柱橋脚２柱角（ＲＣ）</t>
  </si>
  <si>
    <t>柱橋脚２柱角（ＳＲＣ）</t>
  </si>
  <si>
    <t>柱橋脚２柱角（鋼製）</t>
  </si>
  <si>
    <t>柱橋脚２柱円（ＲＣ）</t>
  </si>
  <si>
    <t>柱橋脚２柱円（ＳＲＣ）</t>
  </si>
  <si>
    <t>柱橋脚２柱円（鋼製）</t>
  </si>
  <si>
    <t>柱橋脚２柱小判（ＲＣ）</t>
  </si>
  <si>
    <t>柱橋脚２柱小判（ＳＲＣ）</t>
  </si>
  <si>
    <t>アーチ拱抬</t>
  </si>
  <si>
    <t>その他（橋脚）</t>
  </si>
  <si>
    <t xml:space="preserve">
Ｈ形鋼梁
ゲルバ－ヒンジ部
ヒンジ
プラケット式橋台
ブラケット取付
ブラケット張出
ボックスカルバート隔壁
ラーメン橋脚(PC)
ロッキング橋脚(鋼製)
掛け違い橋脚
形鋼による本線部橋脚添架
鋼管ウエル式橋脚
鋼製
中空橋脚
方杖ラーメン
本橋からの張出
本線一体型
本線橋に含む
本線橋下部工からの張出し
本線橋張出梁
枕梁式橋台
拱抬橋脚
不明</t>
    <phoneticPr fontId="3"/>
  </si>
  <si>
    <t>注：橋台橋脚構造形式その他は、代表的な例である。
個別に適切に設定すること。</t>
  </si>
  <si>
    <t>（４）基礎形式</t>
  </si>
  <si>
    <t>基礎形式 Ｃ</t>
  </si>
  <si>
    <t>基礎形式</t>
  </si>
  <si>
    <t>基礎形式その他</t>
  </si>
  <si>
    <t>直接基礎</t>
  </si>
  <si>
    <t>オープンケーソン
鋼管ソイルセメント杭
プレボーリング杭</t>
    <phoneticPr fontId="43"/>
  </si>
  <si>
    <t>ニューマチックケーソン</t>
  </si>
  <si>
    <t>鋼管矢板</t>
  </si>
  <si>
    <t>場所打ぐい、深礎（柱状体深礎基礎、組杭深礎基礎）</t>
    <phoneticPr fontId="43"/>
  </si>
  <si>
    <t>既製鋼ぐい</t>
  </si>
  <si>
    <t>既製ＲＣぐい</t>
  </si>
  <si>
    <t>既製ＰＣぐい</t>
  </si>
  <si>
    <t>木ぐい</t>
  </si>
  <si>
    <t xml:space="preserve">
PCウェル
PHC
ＳＣ杭＋ＰＨＣ杭
軽量鋼矢板
杭頭部：SC杭
地中連続壁
不明</t>
    <phoneticPr fontId="3"/>
  </si>
  <si>
    <t>注：基礎形式その他は、代表的な例である。
個別に適切に設定すること。</t>
  </si>
  <si>
    <t>注：橋台橋脚構造形式その他は、代表的な例である。</t>
  </si>
  <si>
    <t>430-④ＰＣ橋_ＰＣ桁橋（その他）</t>
  </si>
  <si>
    <t>13-逆Ｔ式橋台</t>
  </si>
  <si>
    <t>0-直接基礎</t>
  </si>
  <si>
    <t>〇※△（株）</t>
    <phoneticPr fontId="3"/>
  </si>
  <si>
    <t>〇〇　※※</t>
    <phoneticPr fontId="3"/>
  </si>
  <si>
    <t>A</t>
  </si>
  <si>
    <t>施工不良</t>
    <rPh sb="0" eb="4">
      <t>セコウフリョウ</t>
    </rPh>
    <phoneticPr fontId="3"/>
  </si>
  <si>
    <t>下部構造</t>
  </si>
  <si>
    <t>1.活荷重</t>
  </si>
  <si>
    <t>Ａ</t>
  </si>
  <si>
    <t>その他（伸縮装置）</t>
  </si>
  <si>
    <t>４.その他</t>
  </si>
  <si>
    <t>Ｂ</t>
  </si>
  <si>
    <t>遊離石灰を伴うひびわれは局部的で耐荷性能への影響は少ないと判断する</t>
    <rPh sb="0" eb="4">
      <t>ユウリ</t>
    </rPh>
    <rPh sb="5" eb="6">
      <t>トモナ</t>
    </rPh>
    <rPh sb="12" eb="15">
      <t>キョクブテキ</t>
    </rPh>
    <rPh sb="16" eb="18">
      <t>タイカ</t>
    </rPh>
    <rPh sb="18" eb="20">
      <t>セイノウ</t>
    </rPh>
    <rPh sb="22" eb="24">
      <t>エイキョウ</t>
    </rPh>
    <rPh sb="25" eb="26">
      <t>スク</t>
    </rPh>
    <rPh sb="29" eb="31">
      <t>ハンダン</t>
    </rPh>
    <phoneticPr fontId="3"/>
  </si>
  <si>
    <t>今後、下部構造のひびわれから、水の浸透により内部構造の腐食が懸念される。</t>
    <rPh sb="0" eb="2">
      <t>コンゴ</t>
    </rPh>
    <rPh sb="3" eb="7">
      <t>カブコウゾウ</t>
    </rPh>
    <rPh sb="15" eb="16">
      <t>ミズ</t>
    </rPh>
    <rPh sb="17" eb="19">
      <t>シントウ</t>
    </rPh>
    <rPh sb="22" eb="24">
      <t>ナイブ</t>
    </rPh>
    <rPh sb="24" eb="26">
      <t>コウゾウ</t>
    </rPh>
    <rPh sb="27" eb="29">
      <t>フショク</t>
    </rPh>
    <rPh sb="30" eb="32">
      <t>ケネン</t>
    </rPh>
    <phoneticPr fontId="3"/>
  </si>
  <si>
    <t>無</t>
  </si>
  <si>
    <r>
      <rPr>
        <i/>
        <sz val="12"/>
        <color theme="1"/>
        <rFont val="ＭＳ Ｐゴシック"/>
        <family val="3"/>
        <charset val="128"/>
      </rPr>
      <t>（適宜、所見を記入）</t>
    </r>
    <r>
      <rPr>
        <sz val="12"/>
        <color theme="1"/>
        <rFont val="ＭＳ Ｐゴシック"/>
        <family val="3"/>
        <charset val="128"/>
      </rPr>
      <t xml:space="preserve">
　（1）「構造安全性」や「供用安全性」からの特筆すべき事項
　　本橋は、2012年竣工の単純PCコンポ桁である。竣工後11年が経過している。
　　耐荷、耐震性能について特に問題はなく、それらに影響を及ぼす損傷も確認されなかった。　　
（2）特定事象との関連性から特筆すべき事項
　　特定事象はなく、特筆すべき事項は特になし。
（3）損傷等の変状の状態
　上部構造：異常は見られなかった。
　下部構造：A1、A2竪壁およびA1橋台翼壁に遊離石灰を伴うひびわれが見られるが、局部的であり異常変異等もなかった。
　　　　　　　　伸縮装置からの漏水により滞水、土砂堆積が見られる。
　伸縮装置：地覆部シール材の未施工による漏水が見られる。今後、上部、下部構造への影響が懸念される。
　防護柵：遊離石灰を伴うひびわれ、舗装にひびわれが見られる。
　舗装、壁高欄：舗装のひびわれ、壁高欄の遊離石灰を伴うひびわれは、局部的であり利用者への影響はほぼないと考えられる。
　主桁にハチの巣が確認された。次回点検前に確認が望まれる。
（4）妥当性があると考えられる措置
　伸縮装置地覆部のシール材未設置は、今後、下部構造のひびわれから、水の浸透により内部構造の腐食を予防するためシール材の設置が必要である。
　</t>
    </r>
    <rPh sb="1" eb="3">
      <t>テキギ</t>
    </rPh>
    <rPh sb="4" eb="6">
      <t>ショケン</t>
    </rPh>
    <rPh sb="7" eb="9">
      <t>キニュウ</t>
    </rPh>
    <phoneticPr fontId="3"/>
  </si>
  <si>
    <t>2024.03.07</t>
    <phoneticPr fontId="3"/>
  </si>
  <si>
    <t>整理番号</t>
    <phoneticPr fontId="3"/>
  </si>
  <si>
    <t>構造形式</t>
    <rPh sb="0" eb="4">
      <t>コウゾウケイシキ</t>
    </rPh>
    <phoneticPr fontId="3"/>
  </si>
  <si>
    <t>調査年</t>
    <phoneticPr fontId="3"/>
  </si>
  <si>
    <t>下部
構造</t>
    <rPh sb="0" eb="2">
      <t>カブ</t>
    </rPh>
    <rPh sb="3" eb="5">
      <t>コウゾウ</t>
    </rPh>
    <phoneticPr fontId="3"/>
  </si>
  <si>
    <t>ⅵ</t>
    <phoneticPr fontId="3"/>
  </si>
  <si>
    <t>その他</t>
    <phoneticPr fontId="3"/>
  </si>
  <si>
    <t>部材名</t>
    <rPh sb="0" eb="3">
      <t>ブザイメイ</t>
    </rPh>
    <phoneticPr fontId="4"/>
  </si>
  <si>
    <t>劣化要因</t>
    <rPh sb="0" eb="2">
      <t>レッカ</t>
    </rPh>
    <rPh sb="2" eb="4">
      <t>ヨウイン</t>
    </rPh>
    <phoneticPr fontId="3"/>
  </si>
  <si>
    <t>－</t>
    <phoneticPr fontId="3"/>
  </si>
  <si>
    <t>様式４</t>
    <rPh sb="0" eb="2">
      <t>ヨウシキ</t>
    </rPh>
    <phoneticPr fontId="3"/>
  </si>
  <si>
    <t>様式５</t>
    <rPh sb="0" eb="2">
      <t>ヨウシキ</t>
    </rPh>
    <phoneticPr fontId="3"/>
  </si>
  <si>
    <t>伸縮装置</t>
    <rPh sb="0" eb="4">
      <t>エj</t>
    </rPh>
    <phoneticPr fontId="3"/>
  </si>
  <si>
    <t>＜構成要素の機能を担う部材群＞</t>
    <rPh sb="1" eb="5">
      <t>コウセイヨウソ</t>
    </rPh>
    <rPh sb="6" eb="8">
      <t>キノウ</t>
    </rPh>
    <rPh sb="9" eb="10">
      <t>ニナ</t>
    </rPh>
    <rPh sb="11" eb="14">
      <t>ブザイグン</t>
    </rPh>
    <phoneticPr fontId="3"/>
  </si>
  <si>
    <t>＜劣化要因＞</t>
    <rPh sb="1" eb="5">
      <t>レッカヨウイン</t>
    </rPh>
    <phoneticPr fontId="3"/>
  </si>
  <si>
    <t>１：疲労</t>
    <rPh sb="2" eb="4">
      <t>ヒロウ</t>
    </rPh>
    <phoneticPr fontId="3"/>
  </si>
  <si>
    <t>２：塩害</t>
    <rPh sb="2" eb="4">
      <t>エンガイ</t>
    </rPh>
    <phoneticPr fontId="3"/>
  </si>
  <si>
    <t>３：アルカリ骨材反応</t>
    <rPh sb="6" eb="10">
      <t>コツザイハンノウ</t>
    </rPh>
    <phoneticPr fontId="3"/>
  </si>
  <si>
    <t>部材群</t>
    <rPh sb="0" eb="3">
      <t>ブザイグン</t>
    </rPh>
    <phoneticPr fontId="4"/>
  </si>
  <si>
    <t>特定事象の有無</t>
    <rPh sb="0" eb="2">
      <t>トクテイ</t>
    </rPh>
    <rPh sb="2" eb="4">
      <t>ジショウ</t>
    </rPh>
    <rPh sb="5" eb="7">
      <t>ユウム</t>
    </rPh>
    <phoneticPr fontId="3"/>
  </si>
  <si>
    <t>アルカリ
骨材反応</t>
    <rPh sb="5" eb="7">
      <t>コツザイ</t>
    </rPh>
    <rPh sb="7" eb="9">
      <t>ハンノウ</t>
    </rPh>
    <phoneticPr fontId="4"/>
  </si>
  <si>
    <t>防食機能
の低下</t>
    <phoneticPr fontId="3"/>
  </si>
  <si>
    <t>洗掘</t>
    <phoneticPr fontId="3"/>
  </si>
  <si>
    <t>疲労</t>
    <phoneticPr fontId="3"/>
  </si>
  <si>
    <t>損傷写真
番号</t>
    <rPh sb="0" eb="4">
      <t>ソンショウシャシン</t>
    </rPh>
    <rPh sb="5" eb="7">
      <t>バンゴウ</t>
    </rPh>
    <phoneticPr fontId="3"/>
  </si>
  <si>
    <t>総径間数</t>
    <rPh sb="0" eb="1">
      <t>ソウ</t>
    </rPh>
    <rPh sb="1" eb="3">
      <t>ケイカン</t>
    </rPh>
    <rPh sb="3" eb="4">
      <t>スウ</t>
    </rPh>
    <phoneticPr fontId="3"/>
  </si>
  <si>
    <t>径間番号</t>
    <rPh sb="0" eb="2">
      <t>ケイカン</t>
    </rPh>
    <rPh sb="2" eb="4">
      <t>バンゴウ</t>
    </rPh>
    <phoneticPr fontId="3"/>
  </si>
  <si>
    <t>舗装</t>
    <rPh sb="0" eb="2">
      <t>pm</t>
    </rPh>
    <phoneticPr fontId="3"/>
  </si>
  <si>
    <t>舗装の異常</t>
    <rPh sb="0" eb="5">
      <t>15</t>
    </rPh>
    <phoneticPr fontId="3"/>
  </si>
  <si>
    <t>劣化要因</t>
    <rPh sb="0" eb="4">
      <t>レッカヨウイン</t>
    </rPh>
    <phoneticPr fontId="3"/>
  </si>
  <si>
    <t>8</t>
    <phoneticPr fontId="3"/>
  </si>
  <si>
    <t>11</t>
    <phoneticPr fontId="3"/>
  </si>
  <si>
    <t>〇〇</t>
  </si>
  <si>
    <t>〇橋</t>
  </si>
  <si>
    <t>県道〇〇△□線</t>
  </si>
  <si>
    <t>2024年</t>
  </si>
  <si>
    <t>評価結果
比較</t>
    <rPh sb="0" eb="4">
      <t>ヒョウカケッカ</t>
    </rPh>
    <rPh sb="5" eb="7">
      <t>ヒカク</t>
    </rPh>
    <phoneticPr fontId="3"/>
  </si>
  <si>
    <t>前回</t>
    <rPh sb="0" eb="2">
      <t>ゼンカイ</t>
    </rPh>
    <phoneticPr fontId="3"/>
  </si>
  <si>
    <t>今回</t>
    <rPh sb="0" eb="2">
      <t>コンカイ</t>
    </rPh>
    <phoneticPr fontId="3"/>
  </si>
  <si>
    <t>告示に基づく
健全性の診断の区分</t>
    <phoneticPr fontId="4"/>
  </si>
  <si>
    <t>点検
方法</t>
    <rPh sb="0" eb="2">
      <t>テンケン</t>
    </rPh>
    <rPh sb="3" eb="5">
      <t>ホウホウ</t>
    </rPh>
    <phoneticPr fontId="3"/>
  </si>
  <si>
    <t>ⅰ：床版・床組システム</t>
    <phoneticPr fontId="3"/>
  </si>
  <si>
    <t>ⅱ：主桁・主構システム</t>
    <phoneticPr fontId="3"/>
  </si>
  <si>
    <t>ⅲ：立体機能保持システム</t>
    <phoneticPr fontId="3"/>
  </si>
  <si>
    <t>ⅳ：支点反力支持システム</t>
    <phoneticPr fontId="3"/>
  </si>
  <si>
    <t>ⅴ：位置保持システム</t>
    <phoneticPr fontId="3"/>
  </si>
  <si>
    <t>ⅵ：支点位置保持システム</t>
    <phoneticPr fontId="3"/>
  </si>
  <si>
    <t>ⅶ：地表面位置保持システム</t>
    <phoneticPr fontId="3"/>
  </si>
  <si>
    <t>＜構成要素の機能を担う部材群＞</t>
    <phoneticPr fontId="3"/>
  </si>
  <si>
    <t>１：疲労</t>
    <phoneticPr fontId="3"/>
  </si>
  <si>
    <t>２：塩害</t>
    <phoneticPr fontId="3"/>
  </si>
  <si>
    <t>３：アルカリ骨材反応</t>
    <phoneticPr fontId="3"/>
  </si>
  <si>
    <t>＜劣化要因＞</t>
    <phoneticPr fontId="3"/>
  </si>
  <si>
    <t>構成要素の機能を担う部材群</t>
    <phoneticPr fontId="3"/>
  </si>
  <si>
    <t>ⅱ</t>
    <phoneticPr fontId="3"/>
  </si>
  <si>
    <t>ⅲ</t>
    <phoneticPr fontId="3"/>
  </si>
  <si>
    <t>ⅰ</t>
    <phoneticPr fontId="3"/>
  </si>
  <si>
    <t>ⅳⅴ</t>
    <phoneticPr fontId="3"/>
  </si>
  <si>
    <t>主桁：その他（ハチの巣）、竪壁：その他（土砂堆積）</t>
    <rPh sb="0" eb="2">
      <t>シュケタ</t>
    </rPh>
    <rPh sb="5" eb="6">
      <t>タ</t>
    </rPh>
    <rPh sb="10" eb="11">
      <t>ス</t>
    </rPh>
    <rPh sb="13" eb="15">
      <t>タテカベ</t>
    </rPh>
    <rPh sb="18" eb="19">
      <t>タ</t>
    </rPh>
    <rPh sb="20" eb="24">
      <t>ドシャタイセキ</t>
    </rPh>
    <phoneticPr fontId="3"/>
  </si>
  <si>
    <t>伸縮装置：その他（シール材未施工）</t>
    <rPh sb="0" eb="4">
      <t>シンシュクソウチ</t>
    </rPh>
    <rPh sb="7" eb="8">
      <t>タ</t>
    </rPh>
    <rPh sb="12" eb="13">
      <t>ザイ</t>
    </rPh>
    <rPh sb="13" eb="16">
      <t>ミセコウ</t>
    </rPh>
    <phoneticPr fontId="3"/>
  </si>
  <si>
    <t>≪上部構造≫</t>
    <rPh sb="1" eb="5">
      <t>ジョウブコウゾウ</t>
    </rPh>
    <phoneticPr fontId="3"/>
  </si>
  <si>
    <t>≪下部構造≫</t>
    <rPh sb="1" eb="5">
      <t>カブコウゾウ</t>
    </rPh>
    <phoneticPr fontId="3"/>
  </si>
  <si>
    <t>ⅵ：上下部接続部からの荷重を直接支持し、基礎・周辺地盤に伝達す
　　るとともに、上下部接続部の位置を保持する機能を担う部材群
　　（支点位置保持システム）</t>
    <phoneticPr fontId="3"/>
  </si>
  <si>
    <t>ⅶ：橋脚・橋台躯体からの荷重を支持し、橋の安定に関わる周辺地盤
　　等に伝達するとともに、地盤面での橋の位置を保持する機能を担
　　う部材群
　　（地表面位置保持システム）</t>
    <phoneticPr fontId="3"/>
  </si>
  <si>
    <t>措置の必要性の有無</t>
    <rPh sb="0" eb="2">
      <t>ソチ</t>
    </rPh>
    <rPh sb="3" eb="6">
      <t>ヒツヨウセイ</t>
    </rPh>
    <rPh sb="7" eb="9">
      <t>ユウム</t>
    </rPh>
    <phoneticPr fontId="3"/>
  </si>
  <si>
    <t>≪上下部接続部≫</t>
    <rPh sb="1" eb="4">
      <t>ジョウゲブ</t>
    </rPh>
    <rPh sb="4" eb="6">
      <t>セツゾク</t>
    </rPh>
    <rPh sb="6" eb="7">
      <t>ブ</t>
    </rPh>
    <phoneticPr fontId="3"/>
  </si>
  <si>
    <t>措置の
必要性</t>
    <rPh sb="0" eb="2">
      <t>ソチ</t>
    </rPh>
    <rPh sb="4" eb="7">
      <t>ヒツヨウセイ</t>
    </rPh>
    <phoneticPr fontId="3"/>
  </si>
  <si>
    <t>告示に基づく
健全性の診断の区分</t>
    <phoneticPr fontId="3"/>
  </si>
  <si>
    <t>【措置の必要性】</t>
    <phoneticPr fontId="3"/>
  </si>
  <si>
    <t>主桁</t>
    <rPh sb="0" eb="2">
      <t>mg</t>
    </rPh>
    <phoneticPr fontId="3"/>
  </si>
  <si>
    <t>剥離・鉄筋露出</t>
    <rPh sb="0" eb="7">
      <t>7</t>
    </rPh>
    <phoneticPr fontId="3"/>
  </si>
  <si>
    <t>13</t>
    <phoneticPr fontId="3"/>
  </si>
  <si>
    <t>損傷の種類</t>
    <phoneticPr fontId="3"/>
  </si>
  <si>
    <t>その他（シール材の未施工）</t>
    <phoneticPr fontId="3"/>
  </si>
  <si>
    <t>損傷状況の評価</t>
    <phoneticPr fontId="3"/>
  </si>
  <si>
    <t>４：中性化</t>
    <rPh sb="2" eb="5">
      <t>チュウセイカ</t>
    </rPh>
    <phoneticPr fontId="3"/>
  </si>
  <si>
    <t>５：防食機能の低下</t>
    <phoneticPr fontId="3"/>
  </si>
  <si>
    <t>６：洗掘</t>
    <phoneticPr fontId="3"/>
  </si>
  <si>
    <t>７：経年劣化</t>
    <phoneticPr fontId="3"/>
  </si>
  <si>
    <t>８：施工不良・初期損傷</t>
    <phoneticPr fontId="3"/>
  </si>
  <si>
    <t>９：その他</t>
    <phoneticPr fontId="3"/>
  </si>
  <si>
    <t>7,9</t>
    <phoneticPr fontId="3"/>
  </si>
  <si>
    <t>５：防食機能の低下</t>
    <rPh sb="2" eb="6">
      <t>ボウショクキノウ</t>
    </rPh>
    <rPh sb="7" eb="9">
      <t>テイカ</t>
    </rPh>
    <phoneticPr fontId="3"/>
  </si>
  <si>
    <t>６：洗掘</t>
    <rPh sb="2" eb="4">
      <t>センクツ</t>
    </rPh>
    <phoneticPr fontId="3"/>
  </si>
  <si>
    <t>７：経年劣化</t>
    <rPh sb="2" eb="6">
      <t>ケイネンレッカ</t>
    </rPh>
    <phoneticPr fontId="3"/>
  </si>
  <si>
    <t>８：施工不良・初期損傷</t>
    <rPh sb="2" eb="6">
      <t>セコウフリョウ</t>
    </rPh>
    <rPh sb="7" eb="11">
      <t>ショキソンショウ</t>
    </rPh>
    <phoneticPr fontId="3"/>
  </si>
  <si>
    <t>９：その他</t>
    <rPh sb="4" eb="5">
      <t>タ</t>
    </rPh>
    <phoneticPr fontId="3"/>
  </si>
  <si>
    <t>▲</t>
  </si>
  <si>
    <t>■</t>
  </si>
  <si>
    <t>●</t>
  </si>
  <si>
    <t>橋梁名</t>
    <phoneticPr fontId="3"/>
  </si>
  <si>
    <t>△</t>
  </si>
  <si>
    <t>○</t>
  </si>
  <si>
    <t>□：軽微な損傷（損傷なし）</t>
  </si>
  <si>
    <t>△：状況に応じて補修</t>
  </si>
  <si>
    <t>▲：維持工事</t>
  </si>
  <si>
    <t>■：補修（予防保全）</t>
  </si>
  <si>
    <t>補修や調査等が必要な損傷及び前回点検時より対策済みの損傷一覧</t>
    <rPh sb="0" eb="2">
      <t>ホシュウ</t>
    </rPh>
    <rPh sb="3" eb="6">
      <t>チョウサナド</t>
    </rPh>
    <rPh sb="7" eb="9">
      <t>ヒツヨウ</t>
    </rPh>
    <rPh sb="10" eb="12">
      <t>ソンショウ</t>
    </rPh>
    <rPh sb="12" eb="13">
      <t>オヨ</t>
    </rPh>
    <rPh sb="14" eb="16">
      <t>ゼンカイ</t>
    </rPh>
    <rPh sb="16" eb="18">
      <t>テンケン</t>
    </rPh>
    <rPh sb="18" eb="19">
      <t>ジ</t>
    </rPh>
    <rPh sb="21" eb="23">
      <t>タイサク</t>
    </rPh>
    <rPh sb="23" eb="24">
      <t>ズ</t>
    </rPh>
    <rPh sb="26" eb="28">
      <t>ソンショウ</t>
    </rPh>
    <rPh sb="28" eb="30">
      <t>イチラン</t>
    </rPh>
    <phoneticPr fontId="3"/>
  </si>
  <si>
    <t>ⅰ：通行車などによる路面に作用する荷重を直接的に支持する機能を
　　担う部材群
　　（床版・床組システム）</t>
    <phoneticPr fontId="3"/>
  </si>
  <si>
    <t>ⅱ：上部構造へ作用する鉛直及び水平方向の荷重を支持し、上下部接
　　続部まで伝達する機能を担う部材群
　　（主桁・主構システム）</t>
    <phoneticPr fontId="3"/>
  </si>
  <si>
    <t>ⅲ：上部構造へ作用する荷重を主桁等が上下部接続部に伝達するとき、
　　荷重の支持、伝達を円滑にするための機能を担う部材群
　　（立体機能保持システム）</t>
    <phoneticPr fontId="3"/>
  </si>
  <si>
    <t>ⅳ：上部構造からの荷重を支持し、下部構造へ伝達する機能を担う
　　部材群
　　（支点反力支持システム）</t>
    <phoneticPr fontId="3"/>
  </si>
  <si>
    <t>ⅴ：上部構造と下部構造が機能を発揮する前提として、必要な幾何学
　　的境界条件を付与する機能を担う部材群
　　（位置保持システム）</t>
    <phoneticPr fontId="3"/>
  </si>
  <si>
    <t>□：軽微な損傷　　△：状況に応じて補修　　　■：補修（予防保全）　●：補修（構造安全性）</t>
    <rPh sb="2" eb="4">
      <t>ケイビ</t>
    </rPh>
    <rPh sb="5" eb="7">
      <t>ソンショウ</t>
    </rPh>
    <rPh sb="11" eb="13">
      <t>ジョウキョウ</t>
    </rPh>
    <rPh sb="14" eb="15">
      <t>オウ</t>
    </rPh>
    <rPh sb="17" eb="19">
      <t>ホシュウ</t>
    </rPh>
    <rPh sb="38" eb="40">
      <t>コウゾウ</t>
    </rPh>
    <phoneticPr fontId="3"/>
  </si>
  <si>
    <t>▲：維持工事　　　×：詳細調査・追跡調査　　★：緊急対応　　　　　○：補修済み</t>
    <rPh sb="2" eb="4">
      <t>イジ</t>
    </rPh>
    <rPh sb="4" eb="6">
      <t>コウジ</t>
    </rPh>
    <rPh sb="35" eb="37">
      <t>ホシュウ</t>
    </rPh>
    <rPh sb="37" eb="38">
      <t>ス</t>
    </rPh>
    <phoneticPr fontId="3"/>
  </si>
  <si>
    <t>A2側伸縮装置にシール材の未施工が見られる。</t>
  </si>
  <si>
    <t>ⅱ</t>
  </si>
  <si>
    <t>部材毎の評価結果</t>
    <rPh sb="0" eb="3">
      <t>ブザイゴト</t>
    </rPh>
    <rPh sb="4" eb="8">
      <t>ヒョウカケッカ</t>
    </rPh>
    <phoneticPr fontId="3"/>
  </si>
  <si>
    <t>(ﾏﾙﾊｼ)</t>
  </si>
  <si>
    <t>埼玉県○○県土整備事務所</t>
  </si>
  <si>
    <t>埼玉県○○市※※17番地先</t>
  </si>
  <si>
    <t>〇：補修済み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</si>
</sst>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yyyy&quot;.&quot;m&quot;.&quot;d"/>
    <numFmt numFmtId="178" formatCode="yyyy&quot;年&quot;"/>
    <numFmt numFmtId="179" formatCode="0_);[Red]\(0\)"/>
    <numFmt numFmtId="180" formatCode="0_ "/>
    <numFmt numFmtId="181" formatCode="0.0"/>
  </numFmts>
  <fonts count="50">
    <font>
      <sz val="11"/>
      <color theme="1"/>
      <name val="ＭＳ Ｐゴシック"/>
      <family val="2"/>
      <charset val="128"/>
      <scheme val="minor"/>
    </font>
    <font>
      <sz val="11"/>
      <color theme="1"/>
      <name val="ＭＳ Ｐゴシック"/>
      <family val="2"/>
      <charset val="128"/>
      <scheme val="minor"/>
    </font>
    <font>
      <sz val="11"/>
      <color theme="1"/>
      <name val="ＭＳ 明朝"/>
      <family val="2"/>
      <charset val="128"/>
    </font>
    <font>
      <sz val="6"/>
      <name val="ＭＳ Ｐゴシック"/>
      <family val="2"/>
      <charset val="128"/>
      <scheme val="minor"/>
    </font>
    <font>
      <sz val="6"/>
      <name val="ＭＳ Ｐゴシック"/>
      <family val="3"/>
      <charset val="128"/>
    </font>
    <font>
      <sz val="11"/>
      <name val="ＭＳ Ｐゴシック"/>
      <family val="2"/>
      <charset val="128"/>
      <scheme val="minor"/>
    </font>
    <font>
      <sz val="11"/>
      <name val="ＭＳ Ｐゴシック"/>
      <family val="3"/>
      <charset val="128"/>
    </font>
    <font>
      <sz val="12"/>
      <name val="ＭＳ 明朝"/>
      <family val="1"/>
      <charset val="128"/>
    </font>
    <font>
      <sz val="10"/>
      <name val="ＭＳ 明朝"/>
      <family val="1"/>
      <charset val="128"/>
    </font>
    <font>
      <sz val="9"/>
      <name val="ＭＳ 明朝"/>
      <family val="1"/>
      <charset val="128"/>
    </font>
    <font>
      <sz val="6"/>
      <name val="ＭＳ Ｐ明朝"/>
      <family val="1"/>
      <charset val="128"/>
    </font>
    <font>
      <sz val="10"/>
      <name val="ＭＳ Ｐ明朝"/>
      <family val="1"/>
      <charset val="128"/>
    </font>
    <font>
      <sz val="11"/>
      <name val="ＭＳ Ｐゴシック"/>
      <family val="3"/>
      <charset val="128"/>
      <scheme val="minor"/>
    </font>
    <font>
      <sz val="12"/>
      <name val="ＭＳ Ｐゴシック"/>
      <family val="3"/>
      <charset val="128"/>
      <scheme val="minor"/>
    </font>
    <font>
      <sz val="10"/>
      <name val="ＭＳ Ｐゴシック"/>
      <family val="3"/>
      <charset val="128"/>
      <scheme val="minor"/>
    </font>
    <font>
      <sz val="9"/>
      <color theme="1"/>
      <name val="ＭＳ 明朝"/>
      <family val="1"/>
      <charset val="128"/>
    </font>
    <font>
      <sz val="12"/>
      <color theme="1"/>
      <name val="ＭＳ 明朝"/>
      <family val="1"/>
      <charset val="128"/>
    </font>
    <font>
      <sz val="8"/>
      <color theme="0" tint="-0.34998626667073579"/>
      <name val="ＭＳ 明朝"/>
      <family val="1"/>
      <charset val="128"/>
    </font>
    <font>
      <sz val="12"/>
      <name val="ＭＳ Ｐゴシック"/>
      <family val="2"/>
      <charset val="128"/>
      <scheme val="minor"/>
    </font>
    <font>
      <sz val="11"/>
      <name val="ＭＳ 明朝"/>
      <family val="1"/>
      <charset val="128"/>
    </font>
    <font>
      <sz val="11"/>
      <color theme="1"/>
      <name val="ＭＳ Ｐゴシック"/>
      <family val="3"/>
      <charset val="128"/>
      <scheme val="minor"/>
    </font>
    <font>
      <sz val="10"/>
      <name val="ＭＳ Ｐゴシック"/>
      <family val="2"/>
      <charset val="128"/>
      <scheme val="minor"/>
    </font>
    <font>
      <sz val="11"/>
      <color rgb="FFFF0000"/>
      <name val="ＭＳ Ｐゴシック"/>
      <family val="3"/>
      <charset val="128"/>
      <scheme val="minor"/>
    </font>
    <font>
      <sz val="11"/>
      <color theme="1"/>
      <name val="ＭＳ Ｐゴシック"/>
      <family val="3"/>
      <charset val="128"/>
    </font>
    <font>
      <sz val="8"/>
      <color theme="1"/>
      <name val="ＭＳ Ｐゴシック"/>
      <family val="3"/>
      <charset val="128"/>
    </font>
    <font>
      <sz val="8"/>
      <color theme="1"/>
      <name val="ＭＳ Ｐゴシック"/>
      <family val="3"/>
      <charset val="128"/>
      <scheme val="minor"/>
    </font>
    <font>
      <i/>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i/>
      <sz val="12"/>
      <color theme="1"/>
      <name val="ＭＳ Ｐゴシック"/>
      <family val="3"/>
      <charset val="128"/>
    </font>
    <font>
      <sz val="10"/>
      <name val="Times New Roman"/>
      <family val="1"/>
    </font>
    <font>
      <sz val="12"/>
      <color theme="1"/>
      <name val="ＭＳ Ｐゴシック"/>
      <family val="3"/>
      <charset val="128"/>
    </font>
    <font>
      <sz val="11"/>
      <color rgb="FFFF0000"/>
      <name val="ＭＳ Ｐゴシック"/>
      <family val="2"/>
      <charset val="128"/>
      <scheme val="minor"/>
    </font>
    <font>
      <sz val="8"/>
      <color rgb="FF00B0F0"/>
      <name val="ＭＳ Ｐゴシック"/>
      <family val="3"/>
      <charset val="128"/>
      <scheme val="minor"/>
    </font>
    <font>
      <u/>
      <sz val="8"/>
      <color rgb="FF00B0F0"/>
      <name val="ＭＳ Ｐゴシック"/>
      <family val="3"/>
      <charset val="128"/>
      <scheme val="minor"/>
    </font>
    <font>
      <u/>
      <sz val="10"/>
      <color rgb="FFFF0000"/>
      <name val="ＭＳ Ｐゴシック"/>
      <family val="3"/>
      <charset val="128"/>
      <scheme val="minor"/>
    </font>
    <font>
      <sz val="8"/>
      <color theme="1"/>
      <name val="ＭＳ Ｐゴシック"/>
      <family val="2"/>
      <charset val="128"/>
      <scheme val="minor"/>
    </font>
    <font>
      <sz val="9"/>
      <color theme="1"/>
      <name val="ＭＳ Ｐゴシック"/>
      <family val="3"/>
      <charset val="128"/>
      <scheme val="minor"/>
    </font>
    <font>
      <sz val="9"/>
      <color indexed="8"/>
      <name val="ＭＳ Ｐゴシック"/>
      <family val="2"/>
    </font>
    <font>
      <sz val="10"/>
      <color indexed="8"/>
      <name val="ＭＳ Ｐゴシック"/>
      <family val="3"/>
      <charset val="128"/>
      <scheme val="minor"/>
    </font>
    <font>
      <sz val="8"/>
      <color indexed="8"/>
      <name val="ＭＳ Ｐゴシック"/>
      <family val="2"/>
    </font>
    <font>
      <sz val="10"/>
      <name val="Times New Roman"/>
      <family val="1"/>
      <charset val="204"/>
    </font>
    <font>
      <sz val="10"/>
      <color theme="1"/>
      <name val="ＭＳ Ｐゴシック"/>
      <family val="2"/>
      <charset val="128"/>
      <scheme val="minor"/>
    </font>
    <font>
      <sz val="6"/>
      <name val="ＭＳ Ｐゴシック"/>
      <family val="2"/>
      <charset val="128"/>
    </font>
    <font>
      <sz val="8"/>
      <color indexed="8"/>
      <name val="ＭＳ Ｐゴシック"/>
      <family val="1"/>
      <charset val="204"/>
    </font>
    <font>
      <sz val="7"/>
      <color indexed="8"/>
      <name val="ＭＳ Ｐゴシック"/>
      <family val="2"/>
    </font>
    <font>
      <sz val="8"/>
      <name val="ＭＳ Ｐゴシック"/>
      <family val="3"/>
      <charset val="128"/>
      <scheme val="minor"/>
    </font>
    <font>
      <sz val="8"/>
      <name val="ＭＳ 明朝"/>
      <family val="1"/>
      <charset val="128"/>
    </font>
    <font>
      <sz val="8"/>
      <name val="HG丸ｺﾞｼｯｸM-PRO"/>
      <family val="3"/>
      <charset val="128"/>
    </font>
    <font>
      <sz val="10"/>
      <name val="ＭＳ Ｐ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CCFFFF"/>
        <bgColor indexed="64"/>
      </patternFill>
    </fill>
    <fill>
      <patternFill patternType="solid">
        <fgColor rgb="FFCCFFCC"/>
        <bgColor indexed="64"/>
      </patternFill>
    </fill>
  </fills>
  <borders count="193">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style="thin">
        <color indexed="64"/>
      </right>
      <top/>
      <bottom style="thin">
        <color auto="1"/>
      </bottom>
      <diagonal/>
    </border>
    <border>
      <left style="thin">
        <color indexed="64"/>
      </left>
      <right/>
      <top/>
      <bottom style="thin">
        <color auto="1"/>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8"/>
      </bottom>
      <diagonal/>
    </border>
    <border>
      <left/>
      <right style="thin">
        <color indexed="64"/>
      </right>
      <top/>
      <bottom style="thin">
        <color indexed="8"/>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diagonalDown="1">
      <left style="thin">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diagonal style="thin">
        <color auto="1"/>
      </diagonal>
    </border>
    <border>
      <left style="hair">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thin">
        <color indexed="64"/>
      </right>
      <top/>
      <bottom style="thin">
        <color indexed="8"/>
      </bottom>
      <diagonal/>
    </border>
    <border>
      <left style="medium">
        <color indexed="64"/>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medium">
        <color indexed="64"/>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diagonalUp="1">
      <left style="thin">
        <color indexed="8"/>
      </left>
      <right style="thin">
        <color indexed="8"/>
      </right>
      <top style="thin">
        <color indexed="8"/>
      </top>
      <bottom/>
      <diagonal style="thin">
        <color indexed="64"/>
      </diagonal>
    </border>
    <border diagonalUp="1">
      <left style="thin">
        <color indexed="8"/>
      </left>
      <right/>
      <top style="thin">
        <color indexed="8"/>
      </top>
      <bottom/>
      <diagonal style="thin">
        <color indexed="64"/>
      </diagonal>
    </border>
    <border>
      <left style="medium">
        <color indexed="64"/>
      </left>
      <right style="medium">
        <color indexed="64"/>
      </right>
      <top style="thin">
        <color indexed="8"/>
      </top>
      <bottom/>
      <diagonal/>
    </border>
    <border>
      <left/>
      <right style="thin">
        <color indexed="8"/>
      </right>
      <top style="thin">
        <color indexed="8"/>
      </top>
      <bottom/>
      <diagonal/>
    </border>
    <border>
      <left/>
      <right style="thin">
        <color indexed="8"/>
      </right>
      <top/>
      <bottom/>
      <diagonal/>
    </border>
    <border>
      <left style="thin">
        <color indexed="64"/>
      </left>
      <right style="thin">
        <color indexed="8"/>
      </right>
      <top/>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64"/>
      </diagonal>
    </border>
    <border>
      <left style="thin">
        <color indexed="8"/>
      </left>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style="thin">
        <color indexed="8"/>
      </right>
      <top/>
      <bottom/>
      <diagonal/>
    </border>
    <border>
      <left style="thin">
        <color indexed="8"/>
      </left>
      <right/>
      <top/>
      <bottom style="thin">
        <color indexed="8"/>
      </bottom>
      <diagonal/>
    </border>
    <border diagonalUp="1">
      <left style="thin">
        <color indexed="8"/>
      </left>
      <right style="thin">
        <color indexed="8"/>
      </right>
      <top style="thin">
        <color indexed="8"/>
      </top>
      <bottom style="thin">
        <color indexed="64"/>
      </bottom>
      <diagonal style="thin">
        <color indexed="64"/>
      </diagonal>
    </border>
    <border diagonalUp="1">
      <left style="thin">
        <color indexed="8"/>
      </left>
      <right style="medium">
        <color indexed="64"/>
      </right>
      <top style="thin">
        <color indexed="8"/>
      </top>
      <bottom style="thin">
        <color indexed="64"/>
      </bottom>
      <diagonal style="thin">
        <color indexed="64"/>
      </diagonal>
    </border>
    <border>
      <left style="medium">
        <color indexed="64"/>
      </left>
      <right/>
      <top style="thin">
        <color indexed="8"/>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64"/>
      </left>
      <right style="thin">
        <color indexed="8"/>
      </right>
      <top style="thin">
        <color indexed="8"/>
      </top>
      <bottom/>
      <diagonal/>
    </border>
    <border>
      <left style="thin">
        <color indexed="64"/>
      </left>
      <right style="medium">
        <color indexed="64"/>
      </right>
      <top style="thin">
        <color indexed="8"/>
      </top>
      <bottom/>
      <diagonal/>
    </border>
    <border>
      <left style="medium">
        <color indexed="64"/>
      </left>
      <right style="thin">
        <color indexed="8"/>
      </right>
      <top/>
      <bottom/>
      <diagonal/>
    </border>
    <border>
      <left style="medium">
        <color indexed="64"/>
      </left>
      <right style="thin">
        <color indexed="8"/>
      </right>
      <top/>
      <bottom style="thin">
        <color indexed="8"/>
      </bottom>
      <diagonal/>
    </border>
    <border>
      <left/>
      <right style="thin">
        <color indexed="8"/>
      </right>
      <top style="thin">
        <color indexed="8"/>
      </top>
      <bottom/>
      <diagonal/>
    </border>
    <border>
      <left/>
      <right style="thin">
        <color indexed="8"/>
      </right>
      <top style="thin">
        <color indexed="8"/>
      </top>
      <bottom style="thin">
        <color indexed="8"/>
      </bottom>
      <diagonal/>
    </border>
    <border>
      <left style="medium">
        <color indexed="64"/>
      </left>
      <right style="thin">
        <color indexed="64"/>
      </right>
      <top style="thin">
        <color indexed="8"/>
      </top>
      <bottom/>
      <diagonal/>
    </border>
    <border>
      <left style="thin">
        <color indexed="64"/>
      </left>
      <right style="thin">
        <color indexed="64"/>
      </right>
      <top style="thin">
        <color indexed="8"/>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diagonalUp="1">
      <left style="thin">
        <color indexed="8"/>
      </left>
      <right/>
      <top style="thin">
        <color indexed="8"/>
      </top>
      <bottom style="thin">
        <color indexed="8"/>
      </bottom>
      <diagonal style="thin">
        <color indexed="64"/>
      </diagonal>
    </border>
    <border diagonalUp="1">
      <left style="thin">
        <color indexed="8"/>
      </left>
      <right style="thin">
        <color indexed="8"/>
      </right>
      <top/>
      <bottom/>
      <diagonal style="thin">
        <color indexed="64"/>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medium">
        <color indexed="64"/>
      </left>
      <right style="thin">
        <color indexed="8"/>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8"/>
      </right>
      <top style="thin">
        <color indexed="8"/>
      </top>
      <bottom style="thin">
        <color indexed="64"/>
      </bottom>
      <diagonal/>
    </border>
    <border>
      <left/>
      <right style="thin">
        <color indexed="8"/>
      </right>
      <top style="thin">
        <color indexed="64"/>
      </top>
      <bottom/>
      <diagonal/>
    </border>
    <border>
      <left/>
      <right style="thin">
        <color indexed="8"/>
      </right>
      <top/>
      <bottom style="thin">
        <color indexed="64"/>
      </bottom>
      <diagonal/>
    </border>
    <border>
      <left style="medium">
        <color indexed="64"/>
      </left>
      <right style="thin">
        <color indexed="8"/>
      </right>
      <top style="thin">
        <color indexed="64"/>
      </top>
      <bottom/>
      <diagonal/>
    </border>
    <border>
      <left style="medium">
        <color indexed="64"/>
      </left>
      <right style="thin">
        <color indexed="8"/>
      </right>
      <top/>
      <bottom style="thin">
        <color indexed="64"/>
      </bottom>
      <diagonal/>
    </border>
    <border>
      <left style="thin">
        <color indexed="8"/>
      </left>
      <right style="medium">
        <color indexed="8"/>
      </right>
      <top style="thin">
        <color indexed="64"/>
      </top>
      <bottom/>
      <diagonal/>
    </border>
    <border>
      <left style="thin">
        <color indexed="8"/>
      </left>
      <right style="medium">
        <color indexed="8"/>
      </right>
      <top/>
      <bottom/>
      <diagonal/>
    </border>
    <border>
      <left style="thin">
        <color indexed="8"/>
      </left>
      <right style="medium">
        <color indexed="8"/>
      </right>
      <top/>
      <bottom style="thin">
        <color indexed="64"/>
      </bottom>
      <diagonal/>
    </border>
    <border>
      <left style="thin">
        <color indexed="8"/>
      </left>
      <right style="medium">
        <color indexed="8"/>
      </right>
      <top style="thin">
        <color indexed="8"/>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double">
        <color indexed="64"/>
      </top>
      <bottom/>
      <diagonal/>
    </border>
    <border>
      <left style="medium">
        <color indexed="64"/>
      </left>
      <right/>
      <top style="thin">
        <color indexed="64"/>
      </top>
      <bottom/>
      <diagonal/>
    </border>
    <border>
      <left style="medium">
        <color indexed="64"/>
      </left>
      <right/>
      <top/>
      <bottom style="thin">
        <color indexed="8"/>
      </bottom>
      <diagonal/>
    </border>
    <border>
      <left style="medium">
        <color indexed="8"/>
      </left>
      <right/>
      <top style="thin">
        <color indexed="8"/>
      </top>
      <bottom style="thin">
        <color indexed="8"/>
      </bottom>
      <diagonal/>
    </border>
    <border>
      <left style="thin">
        <color indexed="64"/>
      </left>
      <right style="thin">
        <color indexed="64"/>
      </right>
      <top/>
      <bottom style="thin">
        <color auto="1"/>
      </bottom>
      <diagonal/>
    </border>
    <border>
      <left style="medium">
        <color indexed="64"/>
      </left>
      <right style="thin">
        <color auto="1"/>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hair">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hair">
        <color indexed="64"/>
      </right>
      <top style="medium">
        <color indexed="64"/>
      </top>
      <bottom style="thin">
        <color indexed="64"/>
      </bottom>
      <diagonal/>
    </border>
    <border>
      <left style="hair">
        <color indexed="64"/>
      </left>
      <right/>
      <top style="medium">
        <color indexed="64"/>
      </top>
      <bottom/>
      <diagonal/>
    </border>
    <border>
      <left style="medium">
        <color indexed="64"/>
      </left>
      <right style="thin">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style="thin">
        <color auto="1"/>
      </bottom>
      <diagonal/>
    </border>
    <border>
      <left/>
      <right style="hair">
        <color indexed="64"/>
      </right>
      <top style="thin">
        <color indexed="64"/>
      </top>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bottom/>
      <diagonal/>
    </border>
    <border>
      <left style="thin">
        <color auto="1"/>
      </left>
      <right style="medium">
        <color indexed="64"/>
      </right>
      <top style="thin">
        <color auto="1"/>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auto="1"/>
      </left>
      <right/>
      <top/>
      <bottom style="thin">
        <color auto="1"/>
      </bottom>
      <diagonal/>
    </border>
    <border>
      <left style="thin">
        <color auto="1"/>
      </left>
      <right style="thin">
        <color auto="1"/>
      </right>
      <top/>
      <bottom/>
      <diagonal/>
    </border>
    <border>
      <left style="thin">
        <color indexed="64"/>
      </left>
      <right style="thin">
        <color indexed="64"/>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diagonal/>
    </border>
    <border>
      <left style="hair">
        <color indexed="64"/>
      </left>
      <right/>
      <top/>
      <bottom/>
      <diagonal/>
    </border>
    <border>
      <left/>
      <right/>
      <top style="thin">
        <color indexed="64"/>
      </top>
      <bottom/>
      <diagonal/>
    </border>
    <border>
      <left/>
      <right style="hair">
        <color indexed="64"/>
      </right>
      <top/>
      <bottom style="thin">
        <color indexed="64"/>
      </bottom>
      <diagonal/>
    </border>
    <border>
      <left style="thin">
        <color auto="1"/>
      </left>
      <right/>
      <top style="hair">
        <color indexed="64"/>
      </top>
      <bottom/>
      <diagonal/>
    </border>
    <border>
      <left/>
      <right/>
      <top style="hair">
        <color indexed="64"/>
      </top>
      <bottom/>
      <diagonal/>
    </border>
    <border>
      <left/>
      <right style="hair">
        <color auto="1"/>
      </right>
      <top style="hair">
        <color indexed="64"/>
      </top>
      <bottom/>
      <diagonal/>
    </border>
    <border>
      <left style="hair">
        <color auto="1"/>
      </left>
      <right/>
      <top style="hair">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8">
    <xf numFmtId="0" fontId="0" fillId="0" borderId="0">
      <alignment vertical="center"/>
    </xf>
    <xf numFmtId="0" fontId="2" fillId="0" borderId="0">
      <alignment vertical="center"/>
    </xf>
    <xf numFmtId="0" fontId="6" fillId="0" borderId="0"/>
    <xf numFmtId="0" fontId="1" fillId="0" borderId="0">
      <alignment vertical="center"/>
    </xf>
    <xf numFmtId="0" fontId="6" fillId="0" borderId="0">
      <alignment vertical="center"/>
    </xf>
    <xf numFmtId="0" fontId="6" fillId="0" borderId="0">
      <alignment vertical="center"/>
    </xf>
    <xf numFmtId="0" fontId="20" fillId="0" borderId="0">
      <alignment vertical="center"/>
    </xf>
    <xf numFmtId="0" fontId="1" fillId="0" borderId="0">
      <alignment vertical="center"/>
    </xf>
  </cellStyleXfs>
  <cellXfs count="847">
    <xf numFmtId="0" fontId="0" fillId="0" borderId="0" xfId="0">
      <alignment vertical="center"/>
    </xf>
    <xf numFmtId="0" fontId="7" fillId="0" borderId="0" xfId="2" applyFont="1" applyAlignment="1">
      <alignment horizontal="left" vertical="center"/>
    </xf>
    <xf numFmtId="0" fontId="8" fillId="0" borderId="0" xfId="2" applyFont="1" applyAlignment="1">
      <alignment horizontal="center" vertical="center" shrinkToFit="1"/>
    </xf>
    <xf numFmtId="49" fontId="8" fillId="0" borderId="0" xfId="2" applyNumberFormat="1" applyFont="1" applyAlignment="1">
      <alignment horizontal="center"/>
    </xf>
    <xf numFmtId="0" fontId="8" fillId="0" borderId="0" xfId="2" applyFont="1" applyAlignment="1">
      <alignment horizontal="center"/>
    </xf>
    <xf numFmtId="0" fontId="8" fillId="0" borderId="0" xfId="2" applyFont="1" applyAlignment="1">
      <alignment horizontal="center" wrapText="1"/>
    </xf>
    <xf numFmtId="0" fontId="8" fillId="0" borderId="0" xfId="2" applyFont="1"/>
    <xf numFmtId="0" fontId="8" fillId="0" borderId="0" xfId="2" applyFont="1" applyAlignment="1">
      <alignment vertical="center"/>
    </xf>
    <xf numFmtId="0" fontId="6" fillId="0" borderId="0" xfId="2"/>
    <xf numFmtId="0" fontId="6" fillId="0" borderId="0" xfId="2" applyAlignment="1">
      <alignment textRotation="180"/>
    </xf>
    <xf numFmtId="0" fontId="12" fillId="0" borderId="0" xfId="0" applyFont="1">
      <alignment vertical="center"/>
    </xf>
    <xf numFmtId="0" fontId="0" fillId="0" borderId="0" xfId="0" applyAlignment="1">
      <alignment horizontal="right" vertical="center"/>
    </xf>
    <xf numFmtId="49" fontId="15" fillId="0" borderId="0" xfId="4" applyNumberFormat="1" applyFont="1">
      <alignment vertical="center"/>
    </xf>
    <xf numFmtId="49" fontId="15" fillId="0" borderId="0" xfId="4" applyNumberFormat="1" applyFont="1" applyAlignment="1">
      <alignment horizontal="left" vertical="center"/>
    </xf>
    <xf numFmtId="49" fontId="15" fillId="0" borderId="0" xfId="4" applyNumberFormat="1" applyFont="1" applyAlignment="1">
      <alignment horizontal="left" vertical="center" wrapText="1"/>
    </xf>
    <xf numFmtId="49" fontId="15" fillId="0" borderId="0" xfId="4" applyNumberFormat="1" applyFont="1" applyAlignment="1">
      <alignment vertical="center" shrinkToFit="1"/>
    </xf>
    <xf numFmtId="49" fontId="15" fillId="0" borderId="0" xfId="4" applyNumberFormat="1" applyFont="1" applyAlignment="1">
      <alignment horizontal="center" vertical="center" shrinkToFit="1"/>
    </xf>
    <xf numFmtId="0" fontId="18" fillId="0" borderId="0" xfId="0" applyFont="1">
      <alignment vertical="center"/>
    </xf>
    <xf numFmtId="0" fontId="12" fillId="0" borderId="4" xfId="0" applyFont="1" applyBorder="1">
      <alignment vertical="center"/>
    </xf>
    <xf numFmtId="0" fontId="8" fillId="0" borderId="14" xfId="2" applyFont="1" applyBorder="1" applyAlignment="1">
      <alignment horizontal="center" vertical="center"/>
    </xf>
    <xf numFmtId="0" fontId="20" fillId="0" borderId="0" xfId="6">
      <alignment vertical="center"/>
    </xf>
    <xf numFmtId="0" fontId="5" fillId="0" borderId="0" xfId="0" applyFont="1" applyAlignment="1">
      <alignment horizontal="right" vertical="center"/>
    </xf>
    <xf numFmtId="0" fontId="5" fillId="0" borderId="0" xfId="0" applyFont="1" applyAlignment="1">
      <alignment horizontal="left" vertical="center"/>
    </xf>
    <xf numFmtId="0" fontId="18" fillId="0" borderId="0" xfId="0" applyFont="1" applyAlignment="1">
      <alignment horizontal="left" vertical="center"/>
    </xf>
    <xf numFmtId="0" fontId="21" fillId="0" borderId="0" xfId="0" applyFont="1" applyAlignment="1">
      <alignment horizontal="right" vertical="center"/>
    </xf>
    <xf numFmtId="0" fontId="12" fillId="0" borderId="0" xfId="0" applyFont="1" applyAlignment="1">
      <alignment vertical="center" shrinkToFit="1"/>
    </xf>
    <xf numFmtId="0" fontId="22" fillId="0" borderId="0" xfId="0" applyFont="1" applyAlignment="1">
      <alignment vertical="center" shrinkToFit="1"/>
    </xf>
    <xf numFmtId="0" fontId="12" fillId="0" borderId="0" xfId="0" applyFont="1" applyAlignment="1">
      <alignment horizontal="left" vertical="center"/>
    </xf>
    <xf numFmtId="0" fontId="12" fillId="0" borderId="0" xfId="0" applyFont="1" applyAlignment="1">
      <alignment horizontal="left" vertical="top"/>
    </xf>
    <xf numFmtId="0" fontId="13" fillId="0" borderId="0" xfId="0" applyFont="1" applyAlignment="1">
      <alignment horizontal="left" vertical="center"/>
    </xf>
    <xf numFmtId="0" fontId="13" fillId="0" borderId="0" xfId="0" applyFont="1" applyAlignment="1">
      <alignment horizontal="left" vertical="center" wrapText="1"/>
    </xf>
    <xf numFmtId="0" fontId="12" fillId="0" borderId="0" xfId="0" applyFont="1" applyAlignment="1">
      <alignment vertical="center" wrapText="1"/>
    </xf>
    <xf numFmtId="0" fontId="12" fillId="0" borderId="4" xfId="0" applyFont="1" applyBorder="1" applyAlignment="1">
      <alignment vertical="center" wrapText="1"/>
    </xf>
    <xf numFmtId="0" fontId="23" fillId="0" borderId="0" xfId="6" applyFont="1" applyAlignment="1">
      <alignment horizontal="center" vertical="center"/>
    </xf>
    <xf numFmtId="0" fontId="23" fillId="0" borderId="0" xfId="6" applyFont="1" applyAlignment="1">
      <alignment horizontal="left" vertical="center" wrapText="1"/>
    </xf>
    <xf numFmtId="0" fontId="23" fillId="0" borderId="0" xfId="6" applyFont="1" applyAlignment="1">
      <alignment horizontal="center" vertical="center" wrapText="1"/>
    </xf>
    <xf numFmtId="0" fontId="12" fillId="0" borderId="0" xfId="0" applyFont="1" applyAlignment="1">
      <alignment horizontal="center" vertical="center"/>
    </xf>
    <xf numFmtId="0" fontId="0" fillId="0" borderId="0" xfId="0" applyAlignment="1">
      <alignment vertical="center" wrapText="1"/>
    </xf>
    <xf numFmtId="0" fontId="25" fillId="0" borderId="0" xfId="6" applyFont="1">
      <alignment vertical="center"/>
    </xf>
    <xf numFmtId="0" fontId="20" fillId="0" borderId="0" xfId="6" applyAlignment="1">
      <alignment horizontal="center" vertical="center"/>
    </xf>
    <xf numFmtId="0" fontId="12" fillId="0" borderId="0" xfId="6" applyFont="1" applyAlignment="1">
      <alignment horizontal="left" vertical="center"/>
    </xf>
    <xf numFmtId="0" fontId="27" fillId="0" borderId="0" xfId="6" applyFont="1">
      <alignment vertical="center"/>
    </xf>
    <xf numFmtId="0" fontId="20" fillId="0" borderId="0" xfId="6" applyAlignment="1">
      <alignment vertical="center" textRotation="255" wrapText="1"/>
    </xf>
    <xf numFmtId="0" fontId="20" fillId="0" borderId="0" xfId="6" applyAlignment="1">
      <alignment vertical="top" wrapText="1"/>
    </xf>
    <xf numFmtId="0" fontId="8" fillId="0" borderId="0" xfId="2" applyFont="1" applyAlignment="1">
      <alignment vertical="center" wrapText="1"/>
    </xf>
    <xf numFmtId="0" fontId="30" fillId="0" borderId="0" xfId="2" applyFont="1" applyAlignment="1">
      <alignment vertical="center"/>
    </xf>
    <xf numFmtId="0" fontId="8" fillId="0" borderId="0" xfId="2" applyFont="1" applyAlignment="1">
      <alignment horizontal="center" vertical="center"/>
    </xf>
    <xf numFmtId="0" fontId="30" fillId="0" borderId="0" xfId="2" applyFont="1"/>
    <xf numFmtId="176" fontId="8" fillId="0" borderId="30" xfId="2" applyNumberFormat="1" applyFont="1" applyBorder="1" applyAlignment="1">
      <alignment horizontal="center" vertical="center"/>
    </xf>
    <xf numFmtId="0" fontId="8" fillId="6" borderId="31" xfId="2" applyFont="1" applyFill="1" applyBorder="1" applyAlignment="1">
      <alignment horizontal="center" vertical="center"/>
    </xf>
    <xf numFmtId="0" fontId="8" fillId="6" borderId="32" xfId="2" applyFont="1" applyFill="1" applyBorder="1" applyAlignment="1">
      <alignment horizontal="center" vertical="center"/>
    </xf>
    <xf numFmtId="0" fontId="8" fillId="0" borderId="37" xfId="2" applyFont="1" applyBorder="1" applyAlignment="1">
      <alignment horizontal="center" vertical="center"/>
    </xf>
    <xf numFmtId="0" fontId="8" fillId="6" borderId="38" xfId="2" applyFont="1" applyFill="1" applyBorder="1" applyAlignment="1">
      <alignment horizontal="center" vertical="center"/>
    </xf>
    <xf numFmtId="176" fontId="8" fillId="0" borderId="39" xfId="2" applyNumberFormat="1" applyFont="1" applyBorder="1" applyAlignment="1">
      <alignment horizontal="center" vertical="center"/>
    </xf>
    <xf numFmtId="0" fontId="8" fillId="0" borderId="40" xfId="2" applyFont="1" applyBorder="1" applyAlignment="1">
      <alignment horizontal="center" vertical="center"/>
    </xf>
    <xf numFmtId="0" fontId="8" fillId="0" borderId="41" xfId="2" applyFont="1" applyBorder="1" applyAlignment="1">
      <alignment horizontal="center" vertical="center"/>
    </xf>
    <xf numFmtId="0" fontId="8" fillId="0" borderId="39" xfId="2" applyFont="1" applyBorder="1" applyAlignment="1">
      <alignment horizontal="center" vertical="center"/>
    </xf>
    <xf numFmtId="0" fontId="8" fillId="0" borderId="34" xfId="2" applyFont="1" applyBorder="1" applyAlignment="1">
      <alignment horizontal="center" vertical="center"/>
    </xf>
    <xf numFmtId="0" fontId="8" fillId="0" borderId="43" xfId="2" applyFont="1" applyBorder="1" applyAlignment="1">
      <alignment horizontal="center" vertical="center"/>
    </xf>
    <xf numFmtId="0" fontId="8" fillId="0" borderId="44" xfId="2" applyFont="1" applyBorder="1" applyAlignment="1">
      <alignment horizontal="center" vertical="center"/>
    </xf>
    <xf numFmtId="49" fontId="8" fillId="0" borderId="39" xfId="2" applyNumberFormat="1" applyFont="1" applyBorder="1" applyAlignment="1">
      <alignment horizontal="center" vertical="center"/>
    </xf>
    <xf numFmtId="0" fontId="8" fillId="0" borderId="29" xfId="2" applyFont="1" applyBorder="1" applyAlignment="1">
      <alignment horizontal="center" vertical="center"/>
    </xf>
    <xf numFmtId="0" fontId="8" fillId="0" borderId="37" xfId="2" applyFont="1" applyBorder="1" applyAlignment="1">
      <alignment horizontal="center" vertical="center" shrinkToFit="1"/>
    </xf>
    <xf numFmtId="176" fontId="8" fillId="0" borderId="43" xfId="2" applyNumberFormat="1" applyFont="1" applyBorder="1" applyAlignment="1">
      <alignment horizontal="center" vertical="center"/>
    </xf>
    <xf numFmtId="176" fontId="8" fillId="0" borderId="0" xfId="2" applyNumberFormat="1" applyFont="1" applyAlignment="1">
      <alignment horizontal="center" vertical="center"/>
    </xf>
    <xf numFmtId="0" fontId="8" fillId="0" borderId="0" xfId="2" applyFont="1" applyAlignment="1">
      <alignment horizontal="left" vertical="center" wrapText="1"/>
    </xf>
    <xf numFmtId="0" fontId="8" fillId="0" borderId="0" xfId="2" applyFont="1" applyAlignment="1">
      <alignment wrapText="1"/>
    </xf>
    <xf numFmtId="0" fontId="30" fillId="0" borderId="0" xfId="2" applyFont="1" applyAlignment="1">
      <alignment horizontal="center" vertical="center" shrinkToFit="1"/>
    </xf>
    <xf numFmtId="49" fontId="30" fillId="0" borderId="0" xfId="2" applyNumberFormat="1" applyFont="1" applyAlignment="1">
      <alignment horizontal="center"/>
    </xf>
    <xf numFmtId="0" fontId="30" fillId="0" borderId="0" xfId="2" applyFont="1" applyAlignment="1">
      <alignment horizontal="center"/>
    </xf>
    <xf numFmtId="0" fontId="30" fillId="0" borderId="0" xfId="2" applyFont="1" applyAlignment="1">
      <alignment wrapText="1"/>
    </xf>
    <xf numFmtId="0" fontId="8" fillId="6" borderId="47" xfId="2" applyFont="1" applyFill="1" applyBorder="1" applyAlignment="1">
      <alignment horizontal="center" vertical="center"/>
    </xf>
    <xf numFmtId="0" fontId="8" fillId="6" borderId="48" xfId="2" applyFont="1" applyFill="1" applyBorder="1" applyAlignment="1">
      <alignment horizontal="center" vertical="center"/>
    </xf>
    <xf numFmtId="0" fontId="8" fillId="0" borderId="35" xfId="2" applyFont="1" applyBorder="1" applyAlignment="1">
      <alignment horizontal="center" vertical="center" textRotation="255" shrinkToFit="1"/>
    </xf>
    <xf numFmtId="0" fontId="8" fillId="0" borderId="36" xfId="2" applyFont="1" applyBorder="1" applyAlignment="1">
      <alignment horizontal="center" vertical="center" textRotation="255" shrinkToFit="1"/>
    </xf>
    <xf numFmtId="0" fontId="8" fillId="4" borderId="26" xfId="2" applyFont="1" applyFill="1" applyBorder="1" applyAlignment="1">
      <alignment horizontal="center" vertical="center" textRotation="255" shrinkToFit="1"/>
    </xf>
    <xf numFmtId="0" fontId="8" fillId="4" borderId="25" xfId="2" applyFont="1" applyFill="1" applyBorder="1" applyAlignment="1">
      <alignment horizontal="center" vertical="center" textRotation="255" shrinkToFit="1"/>
    </xf>
    <xf numFmtId="0" fontId="8" fillId="5" borderId="25" xfId="2" applyFont="1" applyFill="1" applyBorder="1" applyAlignment="1">
      <alignment horizontal="center" vertical="center" textRotation="255" shrinkToFit="1"/>
    </xf>
    <xf numFmtId="0" fontId="8" fillId="5" borderId="26" xfId="2" applyFont="1" applyFill="1" applyBorder="1" applyAlignment="1">
      <alignment horizontal="center" vertical="center" textRotation="255" shrinkToFit="1"/>
    </xf>
    <xf numFmtId="0" fontId="8" fillId="5" borderId="27" xfId="2" applyFont="1" applyFill="1" applyBorder="1" applyAlignment="1">
      <alignment horizontal="center" vertical="center" textRotation="255" shrinkToFit="1"/>
    </xf>
    <xf numFmtId="0" fontId="8" fillId="0" borderId="55" xfId="2" applyFont="1" applyBorder="1" applyAlignment="1">
      <alignment horizontal="center" vertical="center" textRotation="255" shrinkToFit="1"/>
    </xf>
    <xf numFmtId="0" fontId="8" fillId="0" borderId="18" xfId="2" applyFont="1" applyBorder="1" applyAlignment="1">
      <alignment horizontal="center" vertical="center" textRotation="255" shrinkToFit="1"/>
    </xf>
    <xf numFmtId="0" fontId="8" fillId="4" borderId="27" xfId="2" applyFont="1" applyFill="1" applyBorder="1" applyAlignment="1">
      <alignment horizontal="center" vertical="center" textRotation="255" shrinkToFit="1"/>
    </xf>
    <xf numFmtId="0" fontId="8" fillId="8" borderId="62" xfId="2" applyFont="1" applyFill="1" applyBorder="1" applyAlignment="1">
      <alignment horizontal="center" vertical="center" textRotation="255" shrinkToFit="1"/>
    </xf>
    <xf numFmtId="0" fontId="8" fillId="8" borderId="4" xfId="2" applyFont="1" applyFill="1" applyBorder="1" applyAlignment="1">
      <alignment horizontal="center" vertical="center" textRotation="255" shrinkToFit="1"/>
    </xf>
    <xf numFmtId="0" fontId="8" fillId="8" borderId="18" xfId="2" applyFont="1" applyFill="1" applyBorder="1" applyAlignment="1">
      <alignment horizontal="center" vertical="center" textRotation="255" shrinkToFit="1"/>
    </xf>
    <xf numFmtId="0" fontId="19" fillId="0" borderId="66" xfId="2" applyFont="1" applyBorder="1" applyAlignment="1">
      <alignment horizontal="center" vertical="center" shrinkToFit="1"/>
    </xf>
    <xf numFmtId="49" fontId="8" fillId="0" borderId="67" xfId="2" applyNumberFormat="1" applyFont="1" applyBorder="1" applyAlignment="1">
      <alignment horizontal="center" vertical="center"/>
    </xf>
    <xf numFmtId="0" fontId="8" fillId="0" borderId="68" xfId="2" applyFont="1" applyBorder="1" applyAlignment="1">
      <alignment horizontal="center" vertical="center"/>
    </xf>
    <xf numFmtId="0" fontId="8" fillId="6" borderId="69" xfId="2" applyFont="1" applyFill="1" applyBorder="1" applyAlignment="1">
      <alignment horizontal="center" vertical="center"/>
    </xf>
    <xf numFmtId="0" fontId="8" fillId="6" borderId="70" xfId="2" applyFont="1" applyFill="1" applyBorder="1" applyAlignment="1">
      <alignment horizontal="center" vertical="center"/>
    </xf>
    <xf numFmtId="0" fontId="8" fillId="0" borderId="71" xfId="2" applyFont="1" applyBorder="1" applyAlignment="1">
      <alignment horizontal="center" vertical="center"/>
    </xf>
    <xf numFmtId="0" fontId="8" fillId="0" borderId="72" xfId="2" applyFont="1" applyBorder="1" applyAlignment="1">
      <alignment horizontal="center" vertical="center"/>
    </xf>
    <xf numFmtId="0" fontId="8" fillId="0" borderId="13" xfId="2" applyFont="1" applyBorder="1" applyAlignment="1">
      <alignment horizontal="center" vertical="top" textRotation="255" shrinkToFit="1"/>
    </xf>
    <xf numFmtId="0" fontId="8" fillId="0" borderId="23" xfId="2" applyFont="1" applyBorder="1" applyAlignment="1">
      <alignment horizontal="center" vertical="top" textRotation="255" shrinkToFit="1"/>
    </xf>
    <xf numFmtId="0" fontId="8" fillId="0" borderId="73" xfId="2" applyFont="1" applyBorder="1" applyAlignment="1">
      <alignment horizontal="center" vertical="center" textRotation="255" shrinkToFit="1"/>
    </xf>
    <xf numFmtId="0" fontId="8" fillId="0" borderId="74" xfId="2" applyFont="1" applyBorder="1" applyAlignment="1">
      <alignment horizontal="center" vertical="center" textRotation="255" shrinkToFit="1"/>
    </xf>
    <xf numFmtId="0" fontId="8" fillId="7" borderId="75" xfId="2" applyFont="1" applyFill="1" applyBorder="1" applyAlignment="1">
      <alignment horizontal="center" vertical="center" textRotation="255" shrinkToFit="1"/>
    </xf>
    <xf numFmtId="0" fontId="8" fillId="6" borderId="73" xfId="2" applyFont="1" applyFill="1" applyBorder="1" applyAlignment="1">
      <alignment horizontal="center" vertical="center" textRotation="255" shrinkToFit="1"/>
    </xf>
    <xf numFmtId="0" fontId="8" fillId="0" borderId="78" xfId="2" applyFont="1" applyBorder="1" applyAlignment="1">
      <alignment horizontal="center" vertical="center" textRotation="255" shrinkToFit="1"/>
    </xf>
    <xf numFmtId="0" fontId="8" fillId="0" borderId="6" xfId="2" applyFont="1" applyBorder="1" applyAlignment="1">
      <alignment horizontal="center" vertical="center"/>
    </xf>
    <xf numFmtId="0" fontId="8" fillId="0" borderId="6" xfId="2" applyFont="1" applyBorder="1" applyAlignment="1">
      <alignment horizontal="center" vertical="center" wrapText="1"/>
    </xf>
    <xf numFmtId="0" fontId="8" fillId="0" borderId="84" xfId="2" applyFont="1" applyBorder="1" applyAlignment="1">
      <alignment horizontal="center" vertical="center" textRotation="255" shrinkToFit="1"/>
    </xf>
    <xf numFmtId="0" fontId="8" fillId="0" borderId="88" xfId="2" applyFont="1" applyBorder="1" applyAlignment="1">
      <alignment horizontal="center" vertical="center" textRotation="255" shrinkToFit="1"/>
    </xf>
    <xf numFmtId="0" fontId="8" fillId="5" borderId="6" xfId="2" applyFont="1" applyFill="1" applyBorder="1" applyAlignment="1">
      <alignment horizontal="center" vertical="center"/>
    </xf>
    <xf numFmtId="49" fontId="8" fillId="0" borderId="0" xfId="2" applyNumberFormat="1" applyFont="1" applyAlignment="1">
      <alignment horizontal="center" vertical="center" shrinkToFit="1"/>
    </xf>
    <xf numFmtId="0" fontId="8" fillId="0" borderId="0" xfId="2" applyFont="1" applyAlignment="1" applyProtection="1">
      <alignment horizontal="center" vertical="center" shrinkToFit="1"/>
      <protection locked="0"/>
    </xf>
    <xf numFmtId="0" fontId="8" fillId="0" borderId="0" xfId="2" applyFont="1" applyAlignment="1">
      <alignment horizontal="center" vertical="center" wrapText="1"/>
    </xf>
    <xf numFmtId="0" fontId="8" fillId="0" borderId="95" xfId="2" applyFont="1" applyBorder="1" applyAlignment="1">
      <alignment horizontal="center" vertical="center"/>
    </xf>
    <xf numFmtId="0" fontId="11" fillId="5" borderId="6" xfId="2" applyFont="1" applyFill="1" applyBorder="1" applyAlignment="1">
      <alignment horizontal="center" vertical="center"/>
    </xf>
    <xf numFmtId="0" fontId="11" fillId="0" borderId="12" xfId="2" applyFont="1" applyBorder="1" applyAlignment="1">
      <alignment horizontal="center" vertical="center"/>
    </xf>
    <xf numFmtId="0" fontId="11" fillId="0" borderId="64" xfId="2" applyFont="1" applyBorder="1" applyAlignment="1">
      <alignment horizontal="center" vertical="center"/>
    </xf>
    <xf numFmtId="0" fontId="8" fillId="0" borderId="0" xfId="2" applyFont="1" applyAlignment="1">
      <alignment horizontal="left" wrapText="1" indent="3"/>
    </xf>
    <xf numFmtId="0" fontId="0" fillId="0" borderId="7" xfId="0" applyBorder="1">
      <alignment vertical="center"/>
    </xf>
    <xf numFmtId="0" fontId="9" fillId="0" borderId="13" xfId="2" applyFont="1" applyBorder="1" applyAlignment="1">
      <alignment horizontal="center" textRotation="255" shrinkToFit="1"/>
    </xf>
    <xf numFmtId="0" fontId="12" fillId="0" borderId="7" xfId="0" applyFont="1" applyBorder="1">
      <alignment vertical="center"/>
    </xf>
    <xf numFmtId="0" fontId="12" fillId="0" borderId="7" xfId="0" applyFont="1" applyBorder="1" applyAlignment="1">
      <alignment vertical="center" wrapText="1"/>
    </xf>
    <xf numFmtId="0" fontId="12" fillId="2" borderId="109" xfId="0" applyFont="1" applyFill="1" applyBorder="1">
      <alignment vertical="center"/>
    </xf>
    <xf numFmtId="0" fontId="12" fillId="2" borderId="108" xfId="0" applyFont="1" applyFill="1" applyBorder="1">
      <alignment vertical="center"/>
    </xf>
    <xf numFmtId="0" fontId="12" fillId="2" borderId="109" xfId="0" applyFont="1" applyFill="1" applyBorder="1" applyAlignment="1">
      <alignment vertical="center" wrapText="1"/>
    </xf>
    <xf numFmtId="0" fontId="12" fillId="2" borderId="108" xfId="0" applyFont="1" applyFill="1" applyBorder="1" applyAlignment="1">
      <alignment vertical="center" wrapText="1"/>
    </xf>
    <xf numFmtId="0" fontId="12" fillId="0" borderId="106" xfId="0" applyFont="1" applyBorder="1" applyProtection="1">
      <alignment vertical="center"/>
      <protection locked="0"/>
    </xf>
    <xf numFmtId="0" fontId="12" fillId="0" borderId="107" xfId="0" applyFont="1" applyBorder="1" applyProtection="1">
      <alignment vertical="center"/>
      <protection locked="0"/>
    </xf>
    <xf numFmtId="0" fontId="12" fillId="0" borderId="101" xfId="0" applyFont="1" applyBorder="1" applyProtection="1">
      <alignment vertical="center"/>
      <protection locked="0"/>
    </xf>
    <xf numFmtId="0" fontId="12" fillId="0" borderId="4" xfId="0" applyFont="1" applyBorder="1" applyProtection="1">
      <alignment vertical="center"/>
      <protection locked="0"/>
    </xf>
    <xf numFmtId="0" fontId="12" fillId="0" borderId="0" xfId="0" applyFont="1" applyProtection="1">
      <alignment vertical="center"/>
      <protection locked="0"/>
    </xf>
    <xf numFmtId="0" fontId="12" fillId="0" borderId="3" xfId="0" applyFont="1" applyBorder="1" applyProtection="1">
      <alignment vertical="center"/>
      <protection locked="0"/>
    </xf>
    <xf numFmtId="0" fontId="12" fillId="0" borderId="9" xfId="0" applyFont="1" applyBorder="1" applyProtection="1">
      <alignment vertical="center"/>
      <protection locked="0"/>
    </xf>
    <xf numFmtId="0" fontId="12" fillId="0" borderId="7" xfId="0" applyFont="1" applyBorder="1" applyProtection="1">
      <alignment vertical="center"/>
      <protection locked="0"/>
    </xf>
    <xf numFmtId="0" fontId="12" fillId="0" borderId="8" xfId="0" applyFont="1" applyBorder="1" applyProtection="1">
      <alignment vertical="center"/>
      <protection locked="0"/>
    </xf>
    <xf numFmtId="0" fontId="0" fillId="0" borderId="62" xfId="0" applyBorder="1" applyProtection="1">
      <alignment vertical="center"/>
      <protection locked="0"/>
    </xf>
    <xf numFmtId="0" fontId="0" fillId="0" borderId="0" xfId="0" applyProtection="1">
      <alignment vertical="center"/>
      <protection locked="0"/>
    </xf>
    <xf numFmtId="0" fontId="0" fillId="0" borderId="147" xfId="0" applyBorder="1" applyProtection="1">
      <alignment vertical="center"/>
      <protection locked="0"/>
    </xf>
    <xf numFmtId="0" fontId="0" fillId="0" borderId="133" xfId="0" applyBorder="1">
      <alignment vertical="center"/>
    </xf>
    <xf numFmtId="0" fontId="32" fillId="0" borderId="0" xfId="0" applyFont="1">
      <alignment vertical="center"/>
    </xf>
    <xf numFmtId="0" fontId="1" fillId="0" borderId="0" xfId="7" applyAlignment="1">
      <alignment vertical="center" wrapText="1"/>
    </xf>
    <xf numFmtId="0" fontId="38" fillId="0" borderId="0" xfId="7" applyFont="1" applyAlignment="1">
      <alignment horizontal="left" vertical="top" wrapText="1"/>
    </xf>
    <xf numFmtId="0" fontId="39" fillId="0" borderId="156" xfId="7" applyFont="1" applyBorder="1" applyAlignment="1">
      <alignment horizontal="center" vertical="top" wrapText="1"/>
    </xf>
    <xf numFmtId="0" fontId="27" fillId="0" borderId="156" xfId="7" applyFont="1" applyBorder="1" applyAlignment="1">
      <alignment vertical="center" wrapText="1"/>
    </xf>
    <xf numFmtId="1" fontId="39" fillId="0" borderId="156" xfId="7" applyNumberFormat="1" applyFont="1" applyBorder="1" applyAlignment="1">
      <alignment horizontal="center" vertical="top" wrapText="1"/>
    </xf>
    <xf numFmtId="0" fontId="39" fillId="0" borderId="110" xfId="7" applyFont="1" applyBorder="1" applyAlignment="1">
      <alignment vertical="top" wrapText="1"/>
    </xf>
    <xf numFmtId="0" fontId="39" fillId="0" borderId="156" xfId="7" applyFont="1" applyBorder="1" applyAlignment="1">
      <alignment horizontal="left" vertical="top" wrapText="1"/>
    </xf>
    <xf numFmtId="0" fontId="27" fillId="0" borderId="110" xfId="7" applyFont="1" applyBorder="1" applyAlignment="1">
      <alignment vertical="center" wrapText="1"/>
    </xf>
    <xf numFmtId="0" fontId="40" fillId="0" borderId="0" xfId="7" applyFont="1" applyAlignment="1">
      <alignment horizontal="left" vertical="top" wrapText="1"/>
    </xf>
    <xf numFmtId="0" fontId="41" fillId="0" borderId="0" xfId="7" applyFont="1" applyAlignment="1">
      <alignment vertical="top" wrapText="1"/>
    </xf>
    <xf numFmtId="0" fontId="39" fillId="0" borderId="110" xfId="7" applyFont="1" applyBorder="1" applyAlignment="1">
      <alignment horizontal="left" vertical="top" wrapText="1"/>
    </xf>
    <xf numFmtId="1" fontId="39" fillId="0" borderId="156" xfId="7" applyNumberFormat="1" applyFont="1" applyBorder="1" applyAlignment="1">
      <alignment horizontal="center" vertical="center" wrapText="1"/>
    </xf>
    <xf numFmtId="0" fontId="40" fillId="0" borderId="0" xfId="7" applyFont="1" applyAlignment="1">
      <alignment horizontal="right" vertical="top" wrapText="1"/>
    </xf>
    <xf numFmtId="0" fontId="42" fillId="0" borderId="0" xfId="7" applyFont="1">
      <alignment vertical="center"/>
    </xf>
    <xf numFmtId="0" fontId="1" fillId="0" borderId="0" xfId="7">
      <alignment vertical="center"/>
    </xf>
    <xf numFmtId="0" fontId="39" fillId="0" borderId="157" xfId="7" applyFont="1" applyBorder="1" applyAlignment="1">
      <alignment horizontal="center" vertical="top" wrapText="1"/>
    </xf>
    <xf numFmtId="0" fontId="39" fillId="0" borderId="157" xfId="7" applyFont="1" applyBorder="1" applyAlignment="1">
      <alignment horizontal="left" vertical="top" wrapText="1"/>
    </xf>
    <xf numFmtId="1" fontId="39" fillId="0" borderId="157" xfId="7" applyNumberFormat="1" applyFont="1" applyBorder="1" applyAlignment="1">
      <alignment horizontal="center" vertical="center" shrinkToFit="1"/>
    </xf>
    <xf numFmtId="0" fontId="14" fillId="0" borderId="157" xfId="7" applyFont="1" applyBorder="1" applyAlignment="1">
      <alignment horizontal="left" vertical="center" wrapText="1"/>
    </xf>
    <xf numFmtId="0" fontId="39" fillId="0" borderId="158" xfId="7" applyFont="1" applyBorder="1" applyAlignment="1">
      <alignment horizontal="left" vertical="top"/>
    </xf>
    <xf numFmtId="0" fontId="39" fillId="0" borderId="159" xfId="7" applyFont="1" applyBorder="1" applyAlignment="1">
      <alignment horizontal="left" vertical="center" wrapText="1"/>
    </xf>
    <xf numFmtId="0" fontId="39" fillId="0" borderId="159" xfId="7" applyFont="1" applyBorder="1" applyAlignment="1">
      <alignment horizontal="left" vertical="top" wrapText="1"/>
    </xf>
    <xf numFmtId="0" fontId="39" fillId="0" borderId="0" xfId="7" applyFont="1" applyAlignment="1">
      <alignment horizontal="left" vertical="top"/>
    </xf>
    <xf numFmtId="0" fontId="44" fillId="0" borderId="0" xfId="7" applyFont="1" applyAlignment="1">
      <alignment horizontal="left" vertical="top"/>
    </xf>
    <xf numFmtId="0" fontId="45" fillId="0" borderId="0" xfId="7" applyFont="1" applyAlignment="1">
      <alignment horizontal="left" vertical="top"/>
    </xf>
    <xf numFmtId="0" fontId="12" fillId="2" borderId="102" xfId="0" applyFont="1" applyFill="1" applyBorder="1">
      <alignment vertical="center"/>
    </xf>
    <xf numFmtId="0" fontId="12" fillId="0" borderId="0" xfId="6" applyFont="1">
      <alignment vertical="center"/>
    </xf>
    <xf numFmtId="0" fontId="46" fillId="0" borderId="0" xfId="6" applyFont="1">
      <alignment vertical="center"/>
    </xf>
    <xf numFmtId="0" fontId="8" fillId="0" borderId="110" xfId="2" applyFont="1" applyBorder="1" applyAlignment="1">
      <alignment horizontal="center" vertical="top" textRotation="255" shrinkToFit="1"/>
    </xf>
    <xf numFmtId="0" fontId="19" fillId="0" borderId="0" xfId="6" applyFont="1" applyAlignment="1">
      <alignment horizontal="left"/>
    </xf>
    <xf numFmtId="0" fontId="8" fillId="0" borderId="0" xfId="6" applyFont="1" applyAlignment="1">
      <alignment horizontal="center" vertical="center"/>
    </xf>
    <xf numFmtId="0" fontId="8" fillId="0" borderId="0" xfId="6" applyFont="1" applyAlignment="1">
      <alignment horizontal="left"/>
    </xf>
    <xf numFmtId="0" fontId="8" fillId="0" borderId="0" xfId="6" applyFont="1" applyAlignment="1">
      <alignment horizontal="left" vertical="center" wrapText="1"/>
    </xf>
    <xf numFmtId="0" fontId="8" fillId="0" borderId="0" xfId="6" applyFont="1">
      <alignment vertical="center"/>
    </xf>
    <xf numFmtId="179" fontId="8" fillId="0" borderId="0" xfId="2" applyNumberFormat="1" applyFont="1" applyAlignment="1">
      <alignment horizontal="center" vertical="center" shrinkToFit="1"/>
    </xf>
    <xf numFmtId="0" fontId="12" fillId="0" borderId="7" xfId="6" applyFont="1" applyBorder="1">
      <alignment vertical="center"/>
    </xf>
    <xf numFmtId="0" fontId="47" fillId="0" borderId="0" xfId="6" applyFont="1">
      <alignment vertical="center"/>
    </xf>
    <xf numFmtId="0" fontId="19" fillId="0" borderId="0" xfId="6" applyFont="1">
      <alignment vertical="center"/>
    </xf>
    <xf numFmtId="0" fontId="8" fillId="0" borderId="0" xfId="6" applyFont="1" applyAlignment="1">
      <alignment vertical="center" wrapText="1"/>
    </xf>
    <xf numFmtId="0" fontId="47" fillId="0" borderId="0" xfId="2" applyFont="1" applyAlignment="1">
      <alignment vertical="center"/>
    </xf>
    <xf numFmtId="0" fontId="47" fillId="0" borderId="0" xfId="2" applyFont="1" applyAlignment="1">
      <alignment horizontal="center" vertical="top" shrinkToFit="1"/>
    </xf>
    <xf numFmtId="0" fontId="47" fillId="0" borderId="0" xfId="2" applyFont="1" applyAlignment="1">
      <alignment horizontal="left" vertical="center"/>
    </xf>
    <xf numFmtId="0" fontId="47" fillId="0" borderId="0" xfId="2" applyFont="1" applyAlignment="1">
      <alignment vertical="top" wrapText="1"/>
    </xf>
    <xf numFmtId="0" fontId="47" fillId="0" borderId="0" xfId="2" applyFont="1" applyAlignment="1">
      <alignment horizontal="left" vertical="center" indent="1"/>
    </xf>
    <xf numFmtId="49" fontId="8" fillId="0" borderId="177" xfId="2" applyNumberFormat="1" applyFont="1" applyBorder="1" applyAlignment="1">
      <alignment horizontal="center" vertical="center"/>
    </xf>
    <xf numFmtId="0" fontId="8" fillId="0" borderId="177" xfId="2" applyFont="1" applyBorder="1" applyAlignment="1">
      <alignment horizontal="center" vertical="center"/>
    </xf>
    <xf numFmtId="0" fontId="8" fillId="0" borderId="1" xfId="2" applyFont="1" applyBorder="1" applyAlignment="1">
      <alignment horizontal="center" vertical="top" textRotation="255" shrinkToFit="1"/>
    </xf>
    <xf numFmtId="0" fontId="48" fillId="0" borderId="0" xfId="6" applyFont="1" applyAlignment="1">
      <alignment horizontal="center" vertical="center"/>
    </xf>
    <xf numFmtId="0" fontId="48" fillId="0" borderId="0" xfId="6" applyFont="1" applyAlignment="1">
      <alignment vertical="center" wrapText="1"/>
    </xf>
    <xf numFmtId="0" fontId="48" fillId="0" borderId="164" xfId="6" applyFont="1" applyBorder="1" applyAlignment="1">
      <alignment vertical="center" wrapText="1"/>
    </xf>
    <xf numFmtId="0" fontId="48" fillId="0" borderId="163" xfId="6" applyFont="1" applyBorder="1" applyAlignment="1">
      <alignment horizontal="center" vertical="center"/>
    </xf>
    <xf numFmtId="0" fontId="48" fillId="0" borderId="164" xfId="6" applyFont="1" applyBorder="1" applyAlignment="1">
      <alignment horizontal="center" vertical="center"/>
    </xf>
    <xf numFmtId="0" fontId="47" fillId="0" borderId="0" xfId="2" applyFont="1"/>
    <xf numFmtId="176" fontId="8" fillId="0" borderId="174" xfId="2" applyNumberFormat="1" applyFont="1" applyBorder="1" applyAlignment="1">
      <alignment vertical="center"/>
    </xf>
    <xf numFmtId="176" fontId="8" fillId="0" borderId="163" xfId="2" applyNumberFormat="1" applyFont="1" applyBorder="1" applyAlignment="1">
      <alignment vertical="center"/>
    </xf>
    <xf numFmtId="176" fontId="8" fillId="0" borderId="160" xfId="2" applyNumberFormat="1" applyFont="1" applyBorder="1" applyAlignment="1">
      <alignment vertical="center"/>
    </xf>
    <xf numFmtId="0" fontId="8" fillId="0" borderId="7" xfId="2" applyFont="1" applyBorder="1" applyAlignment="1">
      <alignment vertical="center" textRotation="255"/>
    </xf>
    <xf numFmtId="0" fontId="8" fillId="0" borderId="175" xfId="2" applyFont="1" applyBorder="1" applyAlignment="1">
      <alignment vertical="center" textRotation="255"/>
    </xf>
    <xf numFmtId="0" fontId="8" fillId="0" borderId="0" xfId="2" applyFont="1" applyAlignment="1">
      <alignment horizontal="center" vertical="center" textRotation="255"/>
    </xf>
    <xf numFmtId="0" fontId="8" fillId="0" borderId="0" xfId="2" applyFont="1" applyAlignment="1">
      <alignment horizontal="left" vertical="top" shrinkToFit="1"/>
    </xf>
    <xf numFmtId="179" fontId="8" fillId="0" borderId="0" xfId="2" applyNumberFormat="1" applyFont="1" applyAlignment="1">
      <alignment vertical="center" shrinkToFit="1"/>
    </xf>
    <xf numFmtId="0" fontId="48" fillId="0" borderId="163" xfId="6" applyFont="1" applyBorder="1" applyAlignment="1">
      <alignment vertical="center" wrapText="1"/>
    </xf>
    <xf numFmtId="0" fontId="12" fillId="0" borderId="0" xfId="6" applyFont="1" applyAlignment="1">
      <alignment vertical="center" wrapText="1"/>
    </xf>
    <xf numFmtId="0" fontId="8" fillId="0" borderId="177" xfId="2" applyFont="1" applyBorder="1" applyAlignment="1">
      <alignment horizontal="center" vertical="center" wrapText="1"/>
    </xf>
    <xf numFmtId="176" fontId="8" fillId="0" borderId="190" xfId="2" applyNumberFormat="1" applyFont="1" applyBorder="1" applyAlignment="1">
      <alignment vertical="center"/>
    </xf>
    <xf numFmtId="176" fontId="8" fillId="0" borderId="176" xfId="2" applyNumberFormat="1" applyFont="1" applyBorder="1" applyAlignment="1">
      <alignment vertical="center"/>
    </xf>
    <xf numFmtId="176" fontId="8" fillId="0" borderId="0" xfId="2" applyNumberFormat="1" applyFont="1" applyAlignment="1">
      <alignment vertical="center"/>
    </xf>
    <xf numFmtId="176" fontId="8" fillId="0" borderId="164" xfId="2" applyNumberFormat="1" applyFont="1" applyBorder="1" applyAlignment="1">
      <alignment vertical="center"/>
    </xf>
    <xf numFmtId="176" fontId="8" fillId="0" borderId="191" xfId="2" applyNumberFormat="1" applyFont="1" applyBorder="1" applyAlignment="1">
      <alignment vertical="center"/>
    </xf>
    <xf numFmtId="176" fontId="8" fillId="0" borderId="192" xfId="2" applyNumberFormat="1" applyFont="1" applyBorder="1" applyAlignment="1">
      <alignment vertical="center"/>
    </xf>
    <xf numFmtId="49" fontId="15" fillId="0" borderId="177" xfId="4" applyNumberFormat="1" applyFont="1" applyBorder="1">
      <alignment vertical="center"/>
    </xf>
    <xf numFmtId="180" fontId="15" fillId="3" borderId="177" xfId="4" applyNumberFormat="1" applyFont="1" applyFill="1" applyBorder="1">
      <alignment vertical="center"/>
    </xf>
    <xf numFmtId="0" fontId="14" fillId="0" borderId="102" xfId="0" applyFont="1" applyBorder="1" applyAlignment="1" applyProtection="1">
      <alignment horizontal="center" vertical="center" shrinkToFit="1"/>
      <protection locked="0"/>
    </xf>
    <xf numFmtId="0" fontId="14" fillId="0" borderId="109" xfId="0" applyFont="1" applyBorder="1" applyAlignment="1" applyProtection="1">
      <alignment horizontal="center" vertical="center" shrinkToFit="1"/>
      <protection locked="0"/>
    </xf>
    <xf numFmtId="0" fontId="14" fillId="0" borderId="108" xfId="0" applyFont="1" applyBorder="1" applyAlignment="1" applyProtection="1">
      <alignment horizontal="center" vertical="center" shrinkToFit="1"/>
      <protection locked="0"/>
    </xf>
    <xf numFmtId="0" fontId="12" fillId="0" borderId="110" xfId="0" applyFont="1" applyBorder="1" applyAlignment="1" applyProtection="1">
      <alignment horizontal="left" vertical="center" wrapText="1"/>
      <protection locked="0"/>
    </xf>
    <xf numFmtId="0" fontId="12" fillId="0" borderId="106" xfId="0" applyFont="1" applyBorder="1" applyAlignment="1" applyProtection="1">
      <alignment horizontal="left" vertical="center"/>
      <protection locked="0"/>
    </xf>
    <xf numFmtId="0" fontId="12" fillId="0" borderId="107" xfId="0" applyFont="1" applyBorder="1" applyAlignment="1" applyProtection="1">
      <alignment horizontal="left" vertical="center"/>
      <protection locked="0"/>
    </xf>
    <xf numFmtId="0" fontId="12" fillId="0" borderId="101" xfId="0" applyFont="1" applyBorder="1" applyAlignment="1" applyProtection="1">
      <alignment horizontal="left" vertical="center"/>
      <protection locked="0"/>
    </xf>
    <xf numFmtId="0" fontId="12" fillId="0" borderId="9"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12" fillId="0" borderId="106" xfId="0" applyFont="1" applyBorder="1" applyAlignment="1" applyProtection="1">
      <alignment horizontal="center" vertical="center"/>
      <protection locked="0"/>
    </xf>
    <xf numFmtId="0" fontId="12" fillId="0" borderId="107" xfId="0" applyFont="1" applyBorder="1" applyAlignment="1" applyProtection="1">
      <alignment horizontal="center" vertical="center"/>
      <protection locked="0"/>
    </xf>
    <xf numFmtId="0" fontId="12" fillId="0" borderId="101"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lignment horizontal="center" vertical="center"/>
    </xf>
    <xf numFmtId="0" fontId="12" fillId="0" borderId="7" xfId="0" applyFont="1" applyBorder="1" applyAlignment="1">
      <alignment horizontal="center" vertical="center"/>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5" fillId="0" borderId="105" xfId="0" applyFont="1" applyBorder="1" applyAlignment="1">
      <alignment horizontal="center" vertical="center"/>
    </xf>
    <xf numFmtId="0" fontId="12" fillId="2" borderId="156" xfId="0" applyFont="1" applyFill="1" applyBorder="1" applyAlignment="1">
      <alignment horizontal="left" vertical="center" shrinkToFit="1"/>
    </xf>
    <xf numFmtId="0" fontId="12" fillId="2" borderId="106" xfId="0" applyFont="1" applyFill="1" applyBorder="1" applyAlignment="1">
      <alignment vertical="center" shrinkToFit="1"/>
    </xf>
    <xf numFmtId="0" fontId="12" fillId="2" borderId="107" xfId="0" applyFont="1" applyFill="1" applyBorder="1" applyAlignment="1">
      <alignment vertical="center" shrinkToFit="1"/>
    </xf>
    <xf numFmtId="0" fontId="12" fillId="2" borderId="101" xfId="0" applyFont="1" applyFill="1" applyBorder="1" applyAlignment="1">
      <alignment vertical="center" shrinkToFit="1"/>
    </xf>
    <xf numFmtId="0" fontId="12" fillId="2" borderId="9" xfId="0" applyFont="1" applyFill="1" applyBorder="1" applyAlignment="1">
      <alignment vertical="center" shrinkToFit="1"/>
    </xf>
    <xf numFmtId="0" fontId="12" fillId="2" borderId="7" xfId="0" applyFont="1" applyFill="1" applyBorder="1" applyAlignment="1">
      <alignment vertical="center" shrinkToFit="1"/>
    </xf>
    <xf numFmtId="0" fontId="12" fillId="2" borderId="8" xfId="0" applyFont="1" applyFill="1" applyBorder="1" applyAlignment="1">
      <alignment vertical="center" shrinkToFit="1"/>
    </xf>
    <xf numFmtId="0" fontId="12" fillId="2" borderId="106" xfId="0" applyFont="1" applyFill="1" applyBorder="1" applyAlignment="1">
      <alignment horizontal="center" vertical="center" shrinkToFit="1"/>
    </xf>
    <xf numFmtId="0" fontId="12" fillId="2" borderId="107" xfId="0" applyFont="1" applyFill="1" applyBorder="1" applyAlignment="1">
      <alignment horizontal="center" vertical="center" shrinkToFit="1"/>
    </xf>
    <xf numFmtId="0" fontId="12" fillId="2" borderId="101" xfId="0" applyFont="1" applyFill="1" applyBorder="1" applyAlignment="1">
      <alignment horizontal="center" vertical="center" shrinkToFit="1"/>
    </xf>
    <xf numFmtId="0" fontId="12" fillId="2" borderId="9" xfId="0" applyFont="1" applyFill="1" applyBorder="1" applyAlignment="1">
      <alignment horizontal="center" vertical="center" shrinkToFit="1"/>
    </xf>
    <xf numFmtId="0" fontId="12" fillId="2" borderId="7" xfId="0" applyFont="1" applyFill="1" applyBorder="1" applyAlignment="1">
      <alignment horizontal="center" vertical="center" shrinkToFit="1"/>
    </xf>
    <xf numFmtId="0" fontId="12" fillId="2" borderId="8" xfId="0" applyFont="1" applyFill="1" applyBorder="1" applyAlignment="1">
      <alignment horizontal="center" vertical="center" shrinkToFit="1"/>
    </xf>
    <xf numFmtId="0" fontId="12" fillId="2" borderId="102" xfId="0" applyFont="1" applyFill="1" applyBorder="1" applyAlignment="1">
      <alignment horizontal="center" vertical="center" shrinkToFit="1"/>
    </xf>
    <xf numFmtId="0" fontId="12" fillId="2" borderId="108" xfId="0" applyFont="1" applyFill="1" applyBorder="1" applyAlignment="1">
      <alignment horizontal="center" vertical="center" shrinkToFit="1"/>
    </xf>
    <xf numFmtId="0" fontId="12" fillId="2" borderId="109" xfId="0" applyFont="1" applyFill="1" applyBorder="1" applyAlignment="1">
      <alignment horizontal="center" vertical="center" shrinkToFit="1"/>
    </xf>
    <xf numFmtId="0" fontId="12" fillId="0" borderId="156" xfId="0" applyFont="1" applyBorder="1" applyAlignment="1" applyProtection="1">
      <alignment horizontal="center" vertical="center"/>
      <protection locked="0"/>
    </xf>
    <xf numFmtId="0" fontId="12" fillId="2" borderId="102" xfId="0" applyFont="1" applyFill="1" applyBorder="1" applyAlignment="1">
      <alignment horizontal="left" vertical="center"/>
    </xf>
    <xf numFmtId="0" fontId="12" fillId="2" borderId="109" xfId="0" applyFont="1" applyFill="1" applyBorder="1" applyAlignment="1">
      <alignment horizontal="left" vertical="center"/>
    </xf>
    <xf numFmtId="0" fontId="12" fillId="2" borderId="108" xfId="0" applyFont="1" applyFill="1" applyBorder="1" applyAlignment="1">
      <alignment horizontal="left" vertical="center"/>
    </xf>
    <xf numFmtId="0" fontId="12" fillId="2" borderId="156" xfId="0" applyFont="1" applyFill="1" applyBorder="1" applyAlignment="1">
      <alignment horizontal="left" vertical="center"/>
    </xf>
    <xf numFmtId="0" fontId="12" fillId="0" borderId="111" xfId="0" applyFont="1" applyBorder="1" applyAlignment="1" applyProtection="1">
      <alignment horizontal="center" vertical="center" shrinkToFit="1"/>
      <protection locked="0"/>
    </xf>
    <xf numFmtId="0" fontId="12" fillId="0" borderId="112" xfId="0" applyFont="1" applyBorder="1" applyAlignment="1" applyProtection="1">
      <alignment horizontal="center" vertical="center" shrinkToFit="1"/>
      <protection locked="0"/>
    </xf>
    <xf numFmtId="0" fontId="12" fillId="0" borderId="113" xfId="0" applyFont="1" applyBorder="1" applyAlignment="1" applyProtection="1">
      <alignment horizontal="center" vertical="center" shrinkToFit="1"/>
      <protection locked="0"/>
    </xf>
    <xf numFmtId="0" fontId="12" fillId="0" borderId="114" xfId="0" applyFont="1" applyBorder="1" applyAlignment="1" applyProtection="1">
      <alignment horizontal="center" vertical="center" shrinkToFit="1"/>
      <protection locked="0"/>
    </xf>
    <xf numFmtId="0" fontId="12" fillId="0" borderId="115" xfId="0" applyFont="1" applyBorder="1" applyAlignment="1" applyProtection="1">
      <alignment horizontal="center" vertical="center" shrinkToFit="1"/>
      <protection locked="0"/>
    </xf>
    <xf numFmtId="0" fontId="12" fillId="0" borderId="116" xfId="0" applyFont="1" applyBorder="1" applyAlignment="1" applyProtection="1">
      <alignment horizontal="center" vertical="center" shrinkToFit="1"/>
      <protection locked="0"/>
    </xf>
    <xf numFmtId="0" fontId="13" fillId="0" borderId="106" xfId="0" applyFont="1" applyBorder="1" applyAlignment="1" applyProtection="1">
      <alignment horizontal="center" vertical="center"/>
      <protection locked="0"/>
    </xf>
    <xf numFmtId="0" fontId="13" fillId="0" borderId="107" xfId="0" applyFont="1" applyBorder="1" applyAlignment="1" applyProtection="1">
      <alignment horizontal="center" vertical="center"/>
      <protection locked="0"/>
    </xf>
    <xf numFmtId="0" fontId="13" fillId="0" borderId="101" xfId="0" applyFont="1" applyBorder="1" applyAlignment="1" applyProtection="1">
      <alignment horizontal="center" vertical="center"/>
      <protection locked="0"/>
    </xf>
    <xf numFmtId="0" fontId="13" fillId="0" borderId="9" xfId="0" applyFont="1" applyBorder="1" applyAlignment="1" applyProtection="1">
      <alignment horizontal="center" vertical="center"/>
      <protection locked="0"/>
    </xf>
    <xf numFmtId="0" fontId="13" fillId="0" borderId="7" xfId="0" applyFont="1" applyBorder="1" applyAlignment="1" applyProtection="1">
      <alignment horizontal="center" vertical="center"/>
      <protection locked="0"/>
    </xf>
    <xf numFmtId="0" fontId="13" fillId="0" borderId="8" xfId="0" applyFont="1" applyBorder="1" applyAlignment="1" applyProtection="1">
      <alignment horizontal="center" vertical="center"/>
      <protection locked="0"/>
    </xf>
    <xf numFmtId="181" fontId="13" fillId="0" borderId="106" xfId="0" applyNumberFormat="1" applyFont="1" applyBorder="1" applyAlignment="1" applyProtection="1">
      <alignment horizontal="center" vertical="center"/>
      <protection locked="0"/>
    </xf>
    <xf numFmtId="181" fontId="13" fillId="0" borderId="107" xfId="0" applyNumberFormat="1" applyFont="1" applyBorder="1" applyAlignment="1" applyProtection="1">
      <alignment horizontal="center" vertical="center"/>
      <protection locked="0"/>
    </xf>
    <xf numFmtId="181" fontId="13" fillId="0" borderId="101" xfId="0" applyNumberFormat="1" applyFont="1" applyBorder="1" applyAlignment="1" applyProtection="1">
      <alignment horizontal="center" vertical="center"/>
      <protection locked="0"/>
    </xf>
    <xf numFmtId="181" fontId="13" fillId="0" borderId="9" xfId="0" applyNumberFormat="1" applyFont="1" applyBorder="1" applyAlignment="1" applyProtection="1">
      <alignment horizontal="center" vertical="center"/>
      <protection locked="0"/>
    </xf>
    <xf numFmtId="181" fontId="13" fillId="0" borderId="7" xfId="0" applyNumberFormat="1" applyFont="1" applyBorder="1" applyAlignment="1" applyProtection="1">
      <alignment horizontal="center" vertical="center"/>
      <protection locked="0"/>
    </xf>
    <xf numFmtId="181" fontId="13" fillId="0" borderId="8" xfId="0" applyNumberFormat="1" applyFont="1" applyBorder="1" applyAlignment="1" applyProtection="1">
      <alignment horizontal="center" vertical="center"/>
      <protection locked="0"/>
    </xf>
    <xf numFmtId="0" fontId="14" fillId="0" borderId="106" xfId="0" applyFont="1" applyBorder="1">
      <alignment vertical="center"/>
    </xf>
    <xf numFmtId="0" fontId="14" fillId="0" borderId="107" xfId="0" applyFont="1" applyBorder="1">
      <alignment vertical="center"/>
    </xf>
    <xf numFmtId="0" fontId="12" fillId="0" borderId="156" xfId="0" applyFont="1" applyBorder="1" applyAlignment="1" applyProtection="1">
      <alignment horizontal="left" vertical="center"/>
      <protection locked="0"/>
    </xf>
    <xf numFmtId="0" fontId="23" fillId="2" borderId="19" xfId="6" applyFont="1" applyFill="1" applyBorder="1" applyAlignment="1">
      <alignment horizontal="left" vertical="center" wrapText="1"/>
    </xf>
    <xf numFmtId="0" fontId="23" fillId="2" borderId="20" xfId="6" applyFont="1" applyFill="1" applyBorder="1" applyAlignment="1">
      <alignment horizontal="left" vertical="center" wrapText="1"/>
    </xf>
    <xf numFmtId="0" fontId="23" fillId="2" borderId="102" xfId="6" applyFont="1" applyFill="1" applyBorder="1" applyAlignment="1">
      <alignment horizontal="center" vertical="center"/>
    </xf>
    <xf numFmtId="0" fontId="23" fillId="2" borderId="109" xfId="6" applyFont="1" applyFill="1" applyBorder="1" applyAlignment="1">
      <alignment horizontal="center" vertical="center"/>
    </xf>
    <xf numFmtId="0" fontId="23" fillId="2" borderId="108" xfId="6" applyFont="1" applyFill="1" applyBorder="1" applyAlignment="1">
      <alignment horizontal="center" vertical="center"/>
    </xf>
    <xf numFmtId="0" fontId="23" fillId="2" borderId="106" xfId="6" applyFont="1" applyFill="1" applyBorder="1" applyAlignment="1">
      <alignment horizontal="center" vertical="center" wrapText="1"/>
    </xf>
    <xf numFmtId="0" fontId="23" fillId="2" borderId="107" xfId="6" applyFont="1" applyFill="1" applyBorder="1" applyAlignment="1">
      <alignment horizontal="center" vertical="center" wrapText="1"/>
    </xf>
    <xf numFmtId="0" fontId="23" fillId="2" borderId="101" xfId="6" applyFont="1" applyFill="1" applyBorder="1" applyAlignment="1">
      <alignment horizontal="center" vertical="center" wrapText="1"/>
    </xf>
    <xf numFmtId="0" fontId="14" fillId="0" borderId="101" xfId="0" applyFont="1" applyBorder="1">
      <alignment vertical="center"/>
    </xf>
    <xf numFmtId="0" fontId="14" fillId="0" borderId="9" xfId="0" applyFont="1" applyBorder="1" applyAlignment="1" applyProtection="1">
      <alignment horizontal="left" vertical="center" wrapText="1"/>
      <protection locked="0"/>
    </xf>
    <xf numFmtId="0" fontId="14" fillId="0" borderId="7" xfId="0" applyFont="1" applyBorder="1" applyAlignment="1" applyProtection="1">
      <alignment horizontal="left" vertical="center" wrapText="1"/>
      <protection locked="0"/>
    </xf>
    <xf numFmtId="0" fontId="14" fillId="0" borderId="8" xfId="0" applyFont="1" applyBorder="1" applyAlignment="1" applyProtection="1">
      <alignment horizontal="left" vertical="center" wrapText="1"/>
      <protection locked="0"/>
    </xf>
    <xf numFmtId="0" fontId="12" fillId="0" borderId="0" xfId="0" applyFont="1" applyAlignment="1">
      <alignment horizontal="left"/>
    </xf>
    <xf numFmtId="0" fontId="12" fillId="0" borderId="7" xfId="0" applyFont="1" applyBorder="1" applyAlignment="1">
      <alignment horizontal="left"/>
    </xf>
    <xf numFmtId="0" fontId="0" fillId="2" borderId="106" xfId="0" applyFill="1" applyBorder="1" applyAlignment="1">
      <alignment horizontal="left" vertical="center"/>
    </xf>
    <xf numFmtId="0" fontId="0" fillId="2" borderId="107" xfId="0" applyFill="1" applyBorder="1" applyAlignment="1">
      <alignment horizontal="left" vertical="center"/>
    </xf>
    <xf numFmtId="0" fontId="0" fillId="2" borderId="9" xfId="0" applyFill="1" applyBorder="1" applyAlignment="1">
      <alignment horizontal="left" vertical="center"/>
    </xf>
    <xf numFmtId="0" fontId="0" fillId="2" borderId="7" xfId="0" applyFill="1" applyBorder="1" applyAlignment="1">
      <alignment horizontal="left" vertical="center"/>
    </xf>
    <xf numFmtId="49" fontId="0" fillId="0" borderId="106" xfId="0" applyNumberFormat="1" applyBorder="1" applyAlignment="1" applyProtection="1">
      <alignment horizontal="center" vertical="center"/>
      <protection locked="0"/>
    </xf>
    <xf numFmtId="49" fontId="0" fillId="0" borderId="107" xfId="0" applyNumberFormat="1" applyBorder="1" applyAlignment="1" applyProtection="1">
      <alignment horizontal="center" vertical="center"/>
      <protection locked="0"/>
    </xf>
    <xf numFmtId="49" fontId="0" fillId="0" borderId="101" xfId="0" applyNumberFormat="1" applyBorder="1" applyAlignment="1" applyProtection="1">
      <alignment horizontal="center" vertical="center"/>
      <protection locked="0"/>
    </xf>
    <xf numFmtId="49" fontId="0" fillId="0" borderId="9" xfId="0" applyNumberFormat="1" applyBorder="1" applyAlignment="1" applyProtection="1">
      <alignment horizontal="center" vertical="center"/>
      <protection locked="0"/>
    </xf>
    <xf numFmtId="49" fontId="0" fillId="0" borderId="7" xfId="0" applyNumberFormat="1" applyBorder="1" applyAlignment="1" applyProtection="1">
      <alignment horizontal="center" vertical="center"/>
      <protection locked="0"/>
    </xf>
    <xf numFmtId="49" fontId="0" fillId="0" borderId="8" xfId="0" applyNumberFormat="1" applyBorder="1" applyAlignment="1" applyProtection="1">
      <alignment horizontal="center" vertical="center"/>
      <protection locked="0"/>
    </xf>
    <xf numFmtId="0" fontId="0" fillId="2" borderId="106" xfId="0" applyFill="1" applyBorder="1" applyAlignment="1">
      <alignment horizontal="center" vertical="center"/>
    </xf>
    <xf numFmtId="0" fontId="0" fillId="2" borderId="107" xfId="0" applyFill="1" applyBorder="1" applyAlignment="1">
      <alignment horizontal="center" vertical="center"/>
    </xf>
    <xf numFmtId="0" fontId="0" fillId="2" borderId="101" xfId="0" applyFill="1" applyBorder="1" applyAlignment="1">
      <alignment horizontal="center" vertical="center"/>
    </xf>
    <xf numFmtId="0" fontId="0" fillId="2" borderId="9" xfId="0" applyFill="1" applyBorder="1" applyAlignment="1">
      <alignment horizontal="center" vertical="center"/>
    </xf>
    <xf numFmtId="0" fontId="0" fillId="2" borderId="7" xfId="0" applyFill="1" applyBorder="1" applyAlignment="1">
      <alignment horizontal="center" vertical="center"/>
    </xf>
    <xf numFmtId="0" fontId="0" fillId="2" borderId="8" xfId="0" applyFill="1" applyBorder="1" applyAlignment="1">
      <alignment horizontal="center" vertical="center"/>
    </xf>
    <xf numFmtId="0" fontId="23" fillId="2" borderId="117" xfId="6" applyFont="1" applyFill="1" applyBorder="1" applyAlignment="1">
      <alignment horizontal="left" vertical="center" wrapText="1"/>
    </xf>
    <xf numFmtId="0" fontId="23" fillId="2" borderId="118" xfId="6" applyFont="1" applyFill="1" applyBorder="1" applyAlignment="1">
      <alignment horizontal="left" vertical="center" wrapText="1"/>
    </xf>
    <xf numFmtId="0" fontId="23" fillId="2" borderId="130" xfId="6" applyFont="1" applyFill="1" applyBorder="1" applyAlignment="1">
      <alignment horizontal="left" vertical="center" wrapText="1"/>
    </xf>
    <xf numFmtId="0" fontId="23" fillId="2" borderId="110" xfId="6" applyFont="1" applyFill="1" applyBorder="1" applyAlignment="1">
      <alignment horizontal="left" vertical="center" wrapText="1"/>
    </xf>
    <xf numFmtId="0" fontId="23" fillId="2" borderId="156" xfId="6" applyFont="1" applyFill="1" applyBorder="1" applyAlignment="1">
      <alignment horizontal="left" vertical="center" wrapText="1"/>
    </xf>
    <xf numFmtId="0" fontId="23" fillId="0" borderId="119" xfId="6" applyFont="1" applyBorder="1" applyAlignment="1" applyProtection="1">
      <alignment horizontal="center" vertical="center"/>
      <protection locked="0"/>
    </xf>
    <xf numFmtId="0" fontId="23" fillId="0" borderId="112" xfId="6" applyFont="1" applyBorder="1" applyAlignment="1" applyProtection="1">
      <alignment horizontal="center" vertical="center"/>
      <protection locked="0"/>
    </xf>
    <xf numFmtId="0" fontId="23" fillId="0" borderId="125" xfId="6" applyFont="1" applyBorder="1" applyAlignment="1" applyProtection="1">
      <alignment horizontal="center" vertical="center"/>
      <protection locked="0"/>
    </xf>
    <xf numFmtId="0" fontId="23" fillId="0" borderId="9" xfId="6" applyFont="1" applyBorder="1" applyAlignment="1" applyProtection="1">
      <alignment horizontal="center" vertical="center"/>
      <protection locked="0"/>
    </xf>
    <xf numFmtId="0" fontId="23" fillId="0" borderId="7" xfId="6" applyFont="1" applyBorder="1" applyAlignment="1" applyProtection="1">
      <alignment horizontal="center" vertical="center"/>
      <protection locked="0"/>
    </xf>
    <xf numFmtId="0" fontId="23" fillId="0" borderId="131" xfId="6" applyFont="1" applyBorder="1" applyAlignment="1" applyProtection="1">
      <alignment horizontal="center" vertical="center"/>
      <protection locked="0"/>
    </xf>
    <xf numFmtId="0" fontId="24" fillId="0" borderId="112" xfId="6" applyFont="1" applyBorder="1" applyAlignment="1">
      <alignment horizontal="center" vertical="center"/>
    </xf>
    <xf numFmtId="0" fontId="24" fillId="0" borderId="120" xfId="6" applyFont="1" applyBorder="1" applyAlignment="1">
      <alignment horizontal="center" vertical="center"/>
    </xf>
    <xf numFmtId="0" fontId="23" fillId="0" borderId="126" xfId="6" applyFont="1" applyBorder="1" applyAlignment="1" applyProtection="1">
      <alignment horizontal="center" vertical="center"/>
      <protection locked="0"/>
    </xf>
    <xf numFmtId="0" fontId="23" fillId="0" borderId="127" xfId="6" applyFont="1" applyBorder="1" applyAlignment="1" applyProtection="1">
      <alignment horizontal="center" vertical="center"/>
      <protection locked="0"/>
    </xf>
    <xf numFmtId="0" fontId="23" fillId="0" borderId="128" xfId="6" applyFont="1" applyBorder="1" applyAlignment="1" applyProtection="1">
      <alignment horizontal="center" vertical="center"/>
      <protection locked="0"/>
    </xf>
    <xf numFmtId="0" fontId="23" fillId="0" borderId="102" xfId="6" applyFont="1" applyBorder="1" applyAlignment="1" applyProtection="1">
      <alignment horizontal="center" vertical="center"/>
      <protection locked="0"/>
    </xf>
    <xf numFmtId="0" fontId="23" fillId="0" borderId="109" xfId="6" applyFont="1" applyBorder="1" applyAlignment="1" applyProtection="1">
      <alignment horizontal="center" vertical="center"/>
      <protection locked="0"/>
    </xf>
    <xf numFmtId="0" fontId="23" fillId="0" borderId="132" xfId="6" applyFont="1" applyBorder="1" applyAlignment="1" applyProtection="1">
      <alignment horizontal="center" vertical="center"/>
      <protection locked="0"/>
    </xf>
    <xf numFmtId="0" fontId="23" fillId="0" borderId="119" xfId="6" applyFont="1" applyBorder="1" applyAlignment="1">
      <alignment horizontal="center" vertical="center"/>
    </xf>
    <xf numFmtId="0" fontId="23" fillId="0" borderId="9" xfId="6" applyFont="1" applyBorder="1" applyAlignment="1">
      <alignment horizontal="center" vertical="center"/>
    </xf>
    <xf numFmtId="0" fontId="23" fillId="2" borderId="121" xfId="6" applyFont="1" applyFill="1" applyBorder="1" applyAlignment="1">
      <alignment horizontal="left" vertical="center" wrapText="1"/>
    </xf>
    <xf numFmtId="0" fontId="23" fillId="2" borderId="122" xfId="6" applyFont="1" applyFill="1" applyBorder="1" applyAlignment="1">
      <alignment horizontal="left" vertical="center" wrapText="1"/>
    </xf>
    <xf numFmtId="0" fontId="23" fillId="0" borderId="120" xfId="6" applyFont="1" applyBorder="1" applyAlignment="1" applyProtection="1">
      <alignment horizontal="center" vertical="center"/>
      <protection locked="0"/>
    </xf>
    <xf numFmtId="0" fontId="23" fillId="0" borderId="123" xfId="6" applyFont="1" applyBorder="1" applyAlignment="1" applyProtection="1">
      <alignment horizontal="center" vertical="center"/>
      <protection locked="0"/>
    </xf>
    <xf numFmtId="0" fontId="23" fillId="0" borderId="115" xfId="6" applyFont="1" applyBorder="1" applyAlignment="1" applyProtection="1">
      <alignment horizontal="center" vertical="center"/>
      <protection locked="0"/>
    </xf>
    <xf numFmtId="0" fontId="23" fillId="0" borderId="124" xfId="6" applyFont="1" applyBorder="1" applyAlignment="1" applyProtection="1">
      <alignment horizontal="center" vertical="center"/>
      <protection locked="0"/>
    </xf>
    <xf numFmtId="0" fontId="23" fillId="0" borderId="123" xfId="6" applyFont="1" applyBorder="1" applyAlignment="1">
      <alignment horizontal="center" vertical="center"/>
    </xf>
    <xf numFmtId="0" fontId="23" fillId="0" borderId="112" xfId="6" applyFont="1" applyBorder="1" applyAlignment="1">
      <alignment horizontal="center" vertical="center"/>
    </xf>
    <xf numFmtId="0" fontId="23" fillId="0" borderId="7" xfId="6" applyFont="1" applyBorder="1" applyAlignment="1">
      <alignment horizontal="center" vertical="center"/>
    </xf>
    <xf numFmtId="0" fontId="24" fillId="0" borderId="129" xfId="6" applyFont="1" applyBorder="1" applyAlignment="1">
      <alignment horizontal="center" vertical="center"/>
    </xf>
    <xf numFmtId="0" fontId="24" fillId="0" borderId="113" xfId="6" applyFont="1" applyBorder="1" applyAlignment="1">
      <alignment horizontal="center" vertical="center"/>
    </xf>
    <xf numFmtId="0" fontId="23" fillId="0" borderId="8" xfId="6" applyFont="1" applyBorder="1" applyAlignment="1" applyProtection="1">
      <alignment horizontal="center" vertical="center"/>
      <protection locked="0"/>
    </xf>
    <xf numFmtId="0" fontId="23" fillId="0" borderId="21" xfId="6" applyFont="1" applyBorder="1" applyAlignment="1" applyProtection="1">
      <alignment horizontal="center" vertical="center"/>
      <protection locked="0"/>
    </xf>
    <xf numFmtId="0" fontId="23" fillId="0" borderId="133" xfId="6" applyFont="1" applyBorder="1" applyAlignment="1" applyProtection="1">
      <alignment horizontal="center" vertical="center"/>
      <protection locked="0"/>
    </xf>
    <xf numFmtId="0" fontId="23" fillId="0" borderId="115" xfId="6" applyFont="1" applyBorder="1" applyAlignment="1">
      <alignment horizontal="center" vertical="center"/>
    </xf>
    <xf numFmtId="0" fontId="23" fillId="0" borderId="113" xfId="6" applyFont="1" applyBorder="1" applyAlignment="1" applyProtection="1">
      <alignment horizontal="center" vertical="center"/>
      <protection locked="0"/>
    </xf>
    <xf numFmtId="0" fontId="23" fillId="0" borderId="116" xfId="6" applyFont="1" applyBorder="1" applyAlignment="1" applyProtection="1">
      <alignment horizontal="center" vertical="center"/>
      <protection locked="0"/>
    </xf>
    <xf numFmtId="0" fontId="24" fillId="0" borderId="107" xfId="6" applyFont="1" applyBorder="1" applyAlignment="1">
      <alignment horizontal="center" vertical="center"/>
    </xf>
    <xf numFmtId="0" fontId="24" fillId="0" borderId="101" xfId="6" applyFont="1" applyBorder="1" applyAlignment="1">
      <alignment horizontal="center" vertical="center"/>
    </xf>
    <xf numFmtId="0" fontId="23" fillId="0" borderId="106" xfId="6" applyFont="1" applyBorder="1" applyAlignment="1">
      <alignment horizontal="center" vertical="center"/>
    </xf>
    <xf numFmtId="0" fontId="23" fillId="0" borderId="107" xfId="6" applyFont="1" applyBorder="1" applyAlignment="1" applyProtection="1">
      <alignment horizontal="center" vertical="center"/>
      <protection locked="0"/>
    </xf>
    <xf numFmtId="0" fontId="23" fillId="0" borderId="107" xfId="6" applyFont="1" applyBorder="1" applyAlignment="1">
      <alignment horizontal="center" vertical="center"/>
    </xf>
    <xf numFmtId="0" fontId="23" fillId="0" borderId="135" xfId="6" applyFont="1" applyBorder="1" applyAlignment="1" applyProtection="1">
      <alignment horizontal="center" vertical="center"/>
      <protection locked="0"/>
    </xf>
    <xf numFmtId="0" fontId="24" fillId="0" borderId="136" xfId="6" applyFont="1" applyBorder="1" applyAlignment="1">
      <alignment horizontal="center" vertical="center"/>
    </xf>
    <xf numFmtId="0" fontId="24" fillId="0" borderId="137" xfId="6" applyFont="1" applyBorder="1" applyAlignment="1">
      <alignment horizontal="center" vertical="center"/>
    </xf>
    <xf numFmtId="0" fontId="23" fillId="2" borderId="134" xfId="6" applyFont="1" applyFill="1" applyBorder="1" applyAlignment="1">
      <alignment horizontal="left" vertical="center" wrapText="1"/>
    </xf>
    <xf numFmtId="0" fontId="23" fillId="0" borderId="106" xfId="6" applyFont="1" applyBorder="1" applyAlignment="1" applyProtection="1">
      <alignment horizontal="center" vertical="center"/>
      <protection locked="0"/>
    </xf>
    <xf numFmtId="0" fontId="33"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23" fillId="0" borderId="138" xfId="6" applyFont="1" applyBorder="1" applyAlignment="1" applyProtection="1">
      <alignment horizontal="center" vertical="center"/>
      <protection locked="0"/>
    </xf>
    <xf numFmtId="0" fontId="23" fillId="0" borderId="142" xfId="6" applyFont="1" applyBorder="1" applyAlignment="1" applyProtection="1">
      <alignment horizontal="center" vertical="center"/>
      <protection locked="0"/>
    </xf>
    <xf numFmtId="0" fontId="23" fillId="0" borderId="139" xfId="6" applyFont="1" applyBorder="1" applyAlignment="1" applyProtection="1">
      <alignment horizontal="center" vertical="center"/>
      <protection locked="0"/>
    </xf>
    <xf numFmtId="0" fontId="23" fillId="0" borderId="140" xfId="6" applyFont="1" applyBorder="1" applyAlignment="1" applyProtection="1">
      <alignment horizontal="center" vertical="center"/>
      <protection locked="0"/>
    </xf>
    <xf numFmtId="0" fontId="23" fillId="0" borderId="141" xfId="6" applyFont="1" applyBorder="1" applyAlignment="1" applyProtection="1">
      <alignment horizontal="center" vertical="center"/>
      <protection locked="0"/>
    </xf>
    <xf numFmtId="0" fontId="0" fillId="0" borderId="103" xfId="0" applyBorder="1" applyAlignment="1">
      <alignment horizontal="center" vertical="center"/>
    </xf>
    <xf numFmtId="0" fontId="0" fillId="0" borderId="105" xfId="0" applyBorder="1" applyAlignment="1">
      <alignment horizontal="center" vertical="center"/>
    </xf>
    <xf numFmtId="0" fontId="0" fillId="2" borderId="101" xfId="0" applyFill="1" applyBorder="1" applyAlignment="1">
      <alignment horizontal="left" vertical="center"/>
    </xf>
    <xf numFmtId="0" fontId="36" fillId="0" borderId="106" xfId="0" applyFont="1" applyBorder="1" applyAlignment="1">
      <alignment horizontal="center" vertical="center"/>
    </xf>
    <xf numFmtId="0" fontId="36" fillId="0" borderId="107" xfId="0" applyFont="1" applyBorder="1" applyAlignment="1">
      <alignment horizontal="center" vertical="center"/>
    </xf>
    <xf numFmtId="0" fontId="36" fillId="0" borderId="101" xfId="0" applyFont="1" applyBorder="1" applyAlignment="1">
      <alignment horizontal="center" vertical="center"/>
    </xf>
    <xf numFmtId="0" fontId="0" fillId="2" borderId="110" xfId="0" applyFill="1" applyBorder="1" applyAlignment="1">
      <alignment horizontal="left" vertical="center"/>
    </xf>
    <xf numFmtId="0" fontId="0" fillId="0" borderId="110" xfId="0" applyBorder="1" applyAlignment="1">
      <alignment horizontal="center" vertical="center"/>
    </xf>
    <xf numFmtId="0" fontId="0" fillId="0" borderId="139" xfId="0" applyBorder="1" applyAlignment="1">
      <alignment horizontal="center" vertical="center"/>
    </xf>
    <xf numFmtId="0" fontId="0" fillId="0" borderId="140" xfId="0" applyBorder="1" applyAlignment="1">
      <alignment horizontal="center" vertical="center"/>
    </xf>
    <xf numFmtId="0" fontId="0" fillId="0" borderId="143" xfId="0" applyBorder="1" applyAlignment="1">
      <alignment horizontal="center" vertical="center"/>
    </xf>
    <xf numFmtId="0" fontId="27" fillId="0" borderId="102" xfId="0" applyFont="1" applyBorder="1" applyAlignment="1" applyProtection="1">
      <alignment horizontal="center" vertical="center"/>
      <protection locked="0"/>
    </xf>
    <xf numFmtId="0" fontId="27" fillId="0" borderId="109" xfId="0" applyFont="1" applyBorder="1" applyAlignment="1" applyProtection="1">
      <alignment horizontal="center" vertical="center"/>
      <protection locked="0"/>
    </xf>
    <xf numFmtId="0" fontId="0" fillId="0" borderId="109" xfId="0" applyBorder="1" applyAlignment="1" applyProtection="1">
      <alignment horizontal="center" vertical="center"/>
      <protection locked="0"/>
    </xf>
    <xf numFmtId="0" fontId="0" fillId="0" borderId="108" xfId="0" applyBorder="1" applyAlignment="1" applyProtection="1">
      <alignment horizontal="center" vertical="center"/>
      <protection locked="0"/>
    </xf>
    <xf numFmtId="0" fontId="0" fillId="2" borderId="102" xfId="0" applyFill="1" applyBorder="1" applyAlignment="1">
      <alignment horizontal="center" vertical="center"/>
    </xf>
    <xf numFmtId="0" fontId="0" fillId="2" borderId="109" xfId="0" applyFill="1" applyBorder="1" applyAlignment="1">
      <alignment horizontal="center" vertical="center"/>
    </xf>
    <xf numFmtId="0" fontId="0" fillId="2" borderId="108" xfId="0" applyFill="1" applyBorder="1" applyAlignment="1">
      <alignment horizontal="center" vertical="center"/>
    </xf>
    <xf numFmtId="0" fontId="0" fillId="0" borderId="102" xfId="0" applyBorder="1" applyAlignment="1" applyProtection="1">
      <alignment horizontal="center" vertical="center"/>
      <protection locked="0"/>
    </xf>
    <xf numFmtId="0" fontId="0" fillId="0" borderId="146" xfId="0" applyBorder="1" applyAlignment="1" applyProtection="1">
      <alignment horizontal="center" vertical="center"/>
      <protection locked="0"/>
    </xf>
    <xf numFmtId="0" fontId="0" fillId="2" borderId="117" xfId="0" applyFill="1" applyBorder="1" applyAlignment="1">
      <alignment horizontal="center" vertical="center"/>
    </xf>
    <xf numFmtId="0" fontId="0" fillId="2" borderId="118" xfId="0" applyFill="1" applyBorder="1" applyAlignment="1">
      <alignment horizontal="center" vertical="center"/>
    </xf>
    <xf numFmtId="0" fontId="0" fillId="0" borderId="118" xfId="0" applyBorder="1" applyAlignment="1" applyProtection="1">
      <alignment horizontal="center" vertical="center"/>
      <protection locked="0"/>
    </xf>
    <xf numFmtId="0" fontId="0" fillId="0" borderId="144" xfId="0" applyBorder="1" applyAlignment="1" applyProtection="1">
      <alignment horizontal="center" vertical="center"/>
      <protection locked="0"/>
    </xf>
    <xf numFmtId="0" fontId="20" fillId="2" borderId="145" xfId="0" applyFont="1" applyFill="1" applyBorder="1" applyAlignment="1">
      <alignment horizontal="center" vertical="center"/>
    </xf>
    <xf numFmtId="0" fontId="20" fillId="2" borderId="109" xfId="0" applyFont="1" applyFill="1" applyBorder="1" applyAlignment="1">
      <alignment horizontal="center" vertical="center"/>
    </xf>
    <xf numFmtId="0" fontId="20" fillId="2" borderId="108" xfId="0" applyFont="1" applyFill="1" applyBorder="1" applyAlignment="1">
      <alignment horizontal="center" vertical="center"/>
    </xf>
    <xf numFmtId="0" fontId="0" fillId="2" borderId="121" xfId="0" applyFill="1" applyBorder="1" applyAlignment="1">
      <alignment horizontal="center" vertical="center"/>
    </xf>
    <xf numFmtId="0" fontId="0" fillId="2" borderId="122" xfId="0" applyFill="1" applyBorder="1" applyAlignment="1">
      <alignment horizontal="center" vertical="center"/>
    </xf>
    <xf numFmtId="0" fontId="26" fillId="0" borderId="122" xfId="0" applyFont="1" applyBorder="1" applyAlignment="1" applyProtection="1">
      <alignment horizontal="left" vertical="center" wrapText="1"/>
      <protection locked="0"/>
    </xf>
    <xf numFmtId="0" fontId="26" fillId="0" borderId="148" xfId="0" applyFont="1" applyBorder="1" applyAlignment="1" applyProtection="1">
      <alignment horizontal="left" vertical="center" wrapText="1"/>
      <protection locked="0"/>
    </xf>
    <xf numFmtId="0" fontId="0" fillId="2" borderId="134" xfId="0" applyFill="1" applyBorder="1" applyAlignment="1">
      <alignment horizontal="center" vertical="center"/>
    </xf>
    <xf numFmtId="0" fontId="0" fillId="2" borderId="156" xfId="0" applyFill="1" applyBorder="1" applyAlignment="1">
      <alignment horizontal="center" vertical="center"/>
    </xf>
    <xf numFmtId="0" fontId="0" fillId="0" borderId="156" xfId="0" applyBorder="1" applyAlignment="1">
      <alignment horizontal="center" vertical="center"/>
    </xf>
    <xf numFmtId="0" fontId="0" fillId="0" borderId="156" xfId="0" applyBorder="1" applyAlignment="1" applyProtection="1">
      <alignment horizontal="center" vertical="center"/>
      <protection locked="0"/>
    </xf>
    <xf numFmtId="0" fontId="20" fillId="0" borderId="103" xfId="6" applyBorder="1" applyAlignment="1">
      <alignment horizontal="center" vertical="center"/>
    </xf>
    <xf numFmtId="0" fontId="20" fillId="0" borderId="104" xfId="6" applyBorder="1" applyAlignment="1">
      <alignment horizontal="center" vertical="center"/>
    </xf>
    <xf numFmtId="0" fontId="20" fillId="0" borderId="105" xfId="6" applyBorder="1" applyAlignment="1">
      <alignment horizontal="center" vertical="center"/>
    </xf>
    <xf numFmtId="0" fontId="20" fillId="2" borderId="106" xfId="6" applyFill="1" applyBorder="1" applyAlignment="1">
      <alignment horizontal="center" vertical="center"/>
    </xf>
    <xf numFmtId="0" fontId="20" fillId="2" borderId="107" xfId="6" applyFill="1" applyBorder="1" applyAlignment="1">
      <alignment horizontal="center" vertical="center"/>
    </xf>
    <xf numFmtId="0" fontId="20" fillId="2" borderId="101" xfId="6" applyFill="1" applyBorder="1" applyAlignment="1">
      <alignment horizontal="center" vertical="center"/>
    </xf>
    <xf numFmtId="0" fontId="37" fillId="0" borderId="106" xfId="6" applyFont="1" applyBorder="1" applyAlignment="1">
      <alignment horizontal="center" vertical="center"/>
    </xf>
    <xf numFmtId="0" fontId="37" fillId="0" borderId="107" xfId="6" applyFont="1" applyBorder="1" applyAlignment="1">
      <alignment horizontal="center" vertical="center"/>
    </xf>
    <xf numFmtId="0" fontId="37" fillId="0" borderId="101" xfId="6" applyFont="1" applyBorder="1" applyAlignment="1">
      <alignment horizontal="center" vertical="center"/>
    </xf>
    <xf numFmtId="0" fontId="20" fillId="2" borderId="106" xfId="6" applyFill="1" applyBorder="1" applyAlignment="1">
      <alignment horizontal="center" vertical="center" shrinkToFit="1"/>
    </xf>
    <xf numFmtId="0" fontId="20" fillId="2" borderId="107" xfId="6" applyFill="1" applyBorder="1" applyAlignment="1">
      <alignment horizontal="center" vertical="center" shrinkToFit="1"/>
    </xf>
    <xf numFmtId="0" fontId="20" fillId="2" borderId="101" xfId="6" applyFill="1" applyBorder="1" applyAlignment="1">
      <alignment horizontal="center" vertical="center" shrinkToFit="1"/>
    </xf>
    <xf numFmtId="0" fontId="20" fillId="0" borderId="139" xfId="6" applyBorder="1" applyAlignment="1">
      <alignment horizontal="center" vertical="center"/>
    </xf>
    <xf numFmtId="0" fontId="20" fillId="0" borderId="140" xfId="6" applyBorder="1" applyAlignment="1">
      <alignment horizontal="center" vertical="center"/>
    </xf>
    <xf numFmtId="0" fontId="20" fillId="0" borderId="143" xfId="6" applyBorder="1" applyAlignment="1">
      <alignment horizontal="center" vertical="center"/>
    </xf>
    <xf numFmtId="0" fontId="20" fillId="2" borderId="139" xfId="6" applyFill="1" applyBorder="1" applyAlignment="1">
      <alignment horizontal="center" vertical="center"/>
    </xf>
    <xf numFmtId="0" fontId="20" fillId="2" borderId="140" xfId="6" applyFill="1" applyBorder="1" applyAlignment="1">
      <alignment horizontal="center" vertical="center"/>
    </xf>
    <xf numFmtId="0" fontId="20" fillId="2" borderId="143" xfId="6" applyFill="1" applyBorder="1" applyAlignment="1">
      <alignment horizontal="center" vertical="center"/>
    </xf>
    <xf numFmtId="0" fontId="20" fillId="0" borderId="102" xfId="6" applyBorder="1" applyAlignment="1">
      <alignment horizontal="center" vertical="center"/>
    </xf>
    <xf numFmtId="0" fontId="20" fillId="0" borderId="109" xfId="6" applyBorder="1" applyAlignment="1">
      <alignment horizontal="center" vertical="center"/>
    </xf>
    <xf numFmtId="0" fontId="20" fillId="0" borderId="108" xfId="6" applyBorder="1" applyAlignment="1">
      <alignment horizontal="center" vertical="center"/>
    </xf>
    <xf numFmtId="0" fontId="20" fillId="2" borderId="106" xfId="6" applyFill="1" applyBorder="1" applyAlignment="1">
      <alignment horizontal="center" vertical="center" wrapText="1"/>
    </xf>
    <xf numFmtId="0" fontId="20" fillId="2" borderId="107" xfId="6" applyFill="1" applyBorder="1" applyAlignment="1">
      <alignment horizontal="center" vertical="center" wrapText="1"/>
    </xf>
    <xf numFmtId="0" fontId="20" fillId="2" borderId="4" xfId="6" applyFill="1" applyBorder="1" applyAlignment="1">
      <alignment horizontal="center" vertical="center" wrapText="1"/>
    </xf>
    <xf numFmtId="0" fontId="20" fillId="2" borderId="0" xfId="6" applyFill="1" applyAlignment="1">
      <alignment horizontal="center" vertical="center" wrapText="1"/>
    </xf>
    <xf numFmtId="0" fontId="20" fillId="2" borderId="9" xfId="6" applyFill="1" applyBorder="1" applyAlignment="1">
      <alignment horizontal="center" vertical="center" wrapText="1"/>
    </xf>
    <xf numFmtId="0" fontId="20" fillId="2" borderId="7" xfId="6" applyFill="1" applyBorder="1" applyAlignment="1">
      <alignment horizontal="center" vertical="center" wrapText="1"/>
    </xf>
    <xf numFmtId="0" fontId="23" fillId="2" borderId="111" xfId="6" applyFont="1" applyFill="1" applyBorder="1" applyAlignment="1">
      <alignment horizontal="center" vertical="center" wrapText="1"/>
    </xf>
    <xf numFmtId="0" fontId="23" fillId="2" borderId="112" xfId="6" applyFont="1" applyFill="1" applyBorder="1" applyAlignment="1">
      <alignment horizontal="center" vertical="center" wrapText="1"/>
    </xf>
    <xf numFmtId="0" fontId="23" fillId="2" borderId="113" xfId="6" applyFont="1" applyFill="1" applyBorder="1" applyAlignment="1">
      <alignment horizontal="center" vertical="center" wrapText="1"/>
    </xf>
    <xf numFmtId="0" fontId="23" fillId="2" borderId="150" xfId="6" applyFont="1" applyFill="1" applyBorder="1" applyAlignment="1">
      <alignment horizontal="center" vertical="center" wrapText="1"/>
    </xf>
    <xf numFmtId="0" fontId="23" fillId="2" borderId="7" xfId="6" applyFont="1" applyFill="1" applyBorder="1" applyAlignment="1">
      <alignment horizontal="center" vertical="center" wrapText="1"/>
    </xf>
    <xf numFmtId="0" fontId="23" fillId="2" borderId="133" xfId="6" applyFont="1" applyFill="1" applyBorder="1" applyAlignment="1">
      <alignment horizontal="center" vertical="center" wrapText="1"/>
    </xf>
    <xf numFmtId="0" fontId="28" fillId="2" borderId="111" xfId="6" applyFont="1" applyFill="1" applyBorder="1" applyAlignment="1">
      <alignment horizontal="center" vertical="center" wrapText="1"/>
    </xf>
    <xf numFmtId="0" fontId="28" fillId="2" borderId="112" xfId="6" applyFont="1" applyFill="1" applyBorder="1" applyAlignment="1">
      <alignment horizontal="center" vertical="center" wrapText="1"/>
    </xf>
    <xf numFmtId="0" fontId="28" fillId="2" borderId="113" xfId="6" applyFont="1" applyFill="1" applyBorder="1" applyAlignment="1">
      <alignment horizontal="center" vertical="center" wrapText="1"/>
    </xf>
    <xf numFmtId="0" fontId="28" fillId="2" borderId="62" xfId="6" applyFont="1" applyFill="1" applyBorder="1" applyAlignment="1">
      <alignment horizontal="center" vertical="center" wrapText="1"/>
    </xf>
    <xf numFmtId="0" fontId="28" fillId="2" borderId="0" xfId="6" applyFont="1" applyFill="1" applyAlignment="1">
      <alignment horizontal="center" vertical="center" wrapText="1"/>
    </xf>
    <xf numFmtId="0" fontId="28" fillId="2" borderId="147" xfId="6" applyFont="1" applyFill="1" applyBorder="1" applyAlignment="1">
      <alignment horizontal="center" vertical="center" wrapText="1"/>
    </xf>
    <xf numFmtId="0" fontId="28" fillId="2" borderId="150" xfId="6" applyFont="1" applyFill="1" applyBorder="1" applyAlignment="1">
      <alignment horizontal="center" vertical="center" wrapText="1"/>
    </xf>
    <xf numFmtId="0" fontId="28" fillId="2" borderId="7" xfId="6" applyFont="1" applyFill="1" applyBorder="1" applyAlignment="1">
      <alignment horizontal="center" vertical="center" wrapText="1"/>
    </xf>
    <xf numFmtId="0" fontId="28" fillId="2" borderId="133" xfId="6" applyFont="1" applyFill="1" applyBorder="1" applyAlignment="1">
      <alignment horizontal="center" vertical="center" wrapText="1"/>
    </xf>
    <xf numFmtId="0" fontId="20" fillId="2" borderId="149" xfId="6" applyFill="1" applyBorder="1" applyAlignment="1">
      <alignment horizontal="center" vertical="center" wrapText="1"/>
    </xf>
    <xf numFmtId="0" fontId="20" fillId="2" borderId="101" xfId="6" applyFill="1" applyBorder="1" applyAlignment="1">
      <alignment horizontal="center" vertical="center" wrapText="1"/>
    </xf>
    <xf numFmtId="0" fontId="20" fillId="2" borderId="62" xfId="6" applyFill="1" applyBorder="1" applyAlignment="1">
      <alignment horizontal="center" vertical="center" wrapText="1"/>
    </xf>
    <xf numFmtId="0" fontId="20" fillId="2" borderId="3" xfId="6" applyFill="1" applyBorder="1" applyAlignment="1">
      <alignment horizontal="center" vertical="center" wrapText="1"/>
    </xf>
    <xf numFmtId="0" fontId="20" fillId="2" borderId="150" xfId="6" applyFill="1" applyBorder="1" applyAlignment="1">
      <alignment horizontal="center" vertical="center" wrapText="1"/>
    </xf>
    <xf numFmtId="0" fontId="20" fillId="2" borderId="8" xfId="6" applyFill="1" applyBorder="1" applyAlignment="1">
      <alignment horizontal="center" vertical="center" wrapText="1"/>
    </xf>
    <xf numFmtId="0" fontId="23" fillId="2" borderId="149" xfId="6" applyFont="1" applyFill="1" applyBorder="1" applyAlignment="1">
      <alignment horizontal="center" vertical="center" wrapText="1"/>
    </xf>
    <xf numFmtId="0" fontId="23" fillId="2" borderId="62" xfId="6" applyFont="1" applyFill="1" applyBorder="1" applyAlignment="1">
      <alignment horizontal="center" vertical="center" wrapText="1"/>
    </xf>
    <xf numFmtId="0" fontId="23" fillId="2" borderId="0" xfId="6" applyFont="1" applyFill="1" applyAlignment="1">
      <alignment horizontal="center" vertical="center" wrapText="1"/>
    </xf>
    <xf numFmtId="0" fontId="23" fillId="2" borderId="3" xfId="6" applyFont="1" applyFill="1" applyBorder="1" applyAlignment="1">
      <alignment horizontal="center" vertical="center" wrapText="1"/>
    </xf>
    <xf numFmtId="0" fontId="23" fillId="2" borderId="8" xfId="6" applyFont="1" applyFill="1" applyBorder="1" applyAlignment="1">
      <alignment horizontal="center" vertical="center" wrapText="1"/>
    </xf>
    <xf numFmtId="0" fontId="23" fillId="2" borderId="4" xfId="6" applyFont="1" applyFill="1" applyBorder="1" applyAlignment="1">
      <alignment horizontal="center" vertical="center" wrapText="1"/>
    </xf>
    <xf numFmtId="0" fontId="23" fillId="2" borderId="9" xfId="6" applyFont="1" applyFill="1" applyBorder="1" applyAlignment="1">
      <alignment horizontal="center" vertical="center" wrapText="1"/>
    </xf>
    <xf numFmtId="0" fontId="23" fillId="2" borderId="137" xfId="6" applyFont="1" applyFill="1" applyBorder="1" applyAlignment="1">
      <alignment horizontal="center" vertical="center" wrapText="1"/>
    </xf>
    <xf numFmtId="0" fontId="23" fillId="2" borderId="147" xfId="6" applyFont="1" applyFill="1" applyBorder="1" applyAlignment="1">
      <alignment horizontal="center" vertical="center" wrapText="1"/>
    </xf>
    <xf numFmtId="0" fontId="23" fillId="0" borderId="110" xfId="6" applyFont="1" applyBorder="1" applyAlignment="1" applyProtection="1">
      <alignment horizontal="center" vertical="center" wrapText="1"/>
      <protection locked="0"/>
    </xf>
    <xf numFmtId="0" fontId="23" fillId="0" borderId="151" xfId="6" applyFont="1" applyBorder="1" applyAlignment="1" applyProtection="1">
      <alignment horizontal="center" vertical="center" wrapText="1"/>
      <protection locked="0"/>
    </xf>
    <xf numFmtId="0" fontId="23" fillId="0" borderId="99" xfId="6" applyFont="1" applyBorder="1" applyAlignment="1" applyProtection="1">
      <alignment horizontal="center" vertical="center" wrapText="1"/>
      <protection locked="0"/>
    </xf>
    <xf numFmtId="0" fontId="23" fillId="0" borderId="152" xfId="6" applyFont="1" applyBorder="1" applyAlignment="1" applyProtection="1">
      <alignment horizontal="center" vertical="center" wrapText="1"/>
      <protection locked="0"/>
    </xf>
    <xf numFmtId="0" fontId="20" fillId="0" borderId="149" xfId="6" applyBorder="1" applyAlignment="1" applyProtection="1">
      <alignment vertical="center" wrapText="1"/>
      <protection locked="0"/>
    </xf>
    <xf numFmtId="0" fontId="20" fillId="0" borderId="107" xfId="6" applyBorder="1" applyAlignment="1" applyProtection="1">
      <alignment vertical="center" wrapText="1"/>
      <protection locked="0"/>
    </xf>
    <xf numFmtId="0" fontId="20" fillId="0" borderId="137" xfId="6" applyBorder="1" applyAlignment="1" applyProtection="1">
      <alignment vertical="center" wrapText="1"/>
      <protection locked="0"/>
    </xf>
    <xf numFmtId="0" fontId="20" fillId="0" borderId="150" xfId="6" applyBorder="1" applyAlignment="1" applyProtection="1">
      <alignment vertical="center" wrapText="1"/>
      <protection locked="0"/>
    </xf>
    <xf numFmtId="0" fontId="20" fillId="0" borderId="7" xfId="6" applyBorder="1" applyAlignment="1" applyProtection="1">
      <alignment vertical="center" wrapText="1"/>
      <protection locked="0"/>
    </xf>
    <xf numFmtId="0" fontId="20" fillId="0" borderId="133" xfId="6" applyBorder="1" applyAlignment="1" applyProtection="1">
      <alignment vertical="center" wrapText="1"/>
      <protection locked="0"/>
    </xf>
    <xf numFmtId="0" fontId="23" fillId="0" borderId="149" xfId="6" applyFont="1" applyBorder="1" applyAlignment="1" applyProtection="1">
      <alignment vertical="center" wrapText="1"/>
      <protection locked="0"/>
    </xf>
    <xf numFmtId="0" fontId="23" fillId="0" borderId="107" xfId="6" applyFont="1" applyBorder="1" applyAlignment="1" applyProtection="1">
      <alignment vertical="center" wrapText="1"/>
      <protection locked="0"/>
    </xf>
    <xf numFmtId="0" fontId="23" fillId="0" borderId="101" xfId="6" applyFont="1" applyBorder="1" applyAlignment="1" applyProtection="1">
      <alignment vertical="center" wrapText="1"/>
      <protection locked="0"/>
    </xf>
    <xf numFmtId="0" fontId="23" fillId="0" borderId="150" xfId="6" applyFont="1" applyBorder="1" applyAlignment="1" applyProtection="1">
      <alignment vertical="center" wrapText="1"/>
      <protection locked="0"/>
    </xf>
    <xf numFmtId="0" fontId="23" fillId="0" borderId="7" xfId="6" applyFont="1" applyBorder="1" applyAlignment="1" applyProtection="1">
      <alignment vertical="center" wrapText="1"/>
      <protection locked="0"/>
    </xf>
    <xf numFmtId="0" fontId="23" fillId="0" borderId="8" xfId="6" applyFont="1" applyBorder="1" applyAlignment="1" applyProtection="1">
      <alignment vertical="center" wrapText="1"/>
      <protection locked="0"/>
    </xf>
    <xf numFmtId="0" fontId="23" fillId="2" borderId="106" xfId="6" applyFont="1" applyFill="1" applyBorder="1" applyAlignment="1">
      <alignment horizontal="left" vertical="center" wrapText="1"/>
    </xf>
    <xf numFmtId="0" fontId="23" fillId="2" borderId="107" xfId="6" applyFont="1" applyFill="1" applyBorder="1" applyAlignment="1">
      <alignment horizontal="left" vertical="center" wrapText="1"/>
    </xf>
    <xf numFmtId="0" fontId="23" fillId="2" borderId="9" xfId="6" applyFont="1" applyFill="1" applyBorder="1" applyAlignment="1">
      <alignment horizontal="left" vertical="center" wrapText="1"/>
    </xf>
    <xf numFmtId="0" fontId="23" fillId="2" borderId="7" xfId="6" applyFont="1" applyFill="1" applyBorder="1" applyAlignment="1">
      <alignment horizontal="left" vertical="center" wrapText="1"/>
    </xf>
    <xf numFmtId="0" fontId="23" fillId="0" borderId="130" xfId="6" applyFont="1" applyBorder="1" applyAlignment="1" applyProtection="1">
      <alignment horizontal="center" vertical="center" wrapText="1"/>
      <protection locked="0"/>
    </xf>
    <xf numFmtId="0" fontId="23" fillId="0" borderId="100" xfId="6" applyFont="1" applyBorder="1" applyAlignment="1" applyProtection="1">
      <alignment horizontal="center" vertical="center" wrapText="1"/>
      <protection locked="0"/>
    </xf>
    <xf numFmtId="0" fontId="23" fillId="2" borderId="4" xfId="6" applyFont="1" applyFill="1" applyBorder="1" applyAlignment="1">
      <alignment horizontal="left" vertical="center" wrapText="1"/>
    </xf>
    <xf numFmtId="0" fontId="23" fillId="2" borderId="0" xfId="6" applyFont="1" applyFill="1" applyAlignment="1">
      <alignment horizontal="left" vertical="center" wrapText="1"/>
    </xf>
    <xf numFmtId="0" fontId="23" fillId="0" borderId="154" xfId="6" applyFont="1" applyBorder="1" applyAlignment="1" applyProtection="1">
      <alignment horizontal="center" vertical="center" wrapText="1"/>
      <protection locked="0"/>
    </xf>
    <xf numFmtId="0" fontId="23" fillId="0" borderId="155" xfId="6" applyFont="1" applyBorder="1" applyAlignment="1" applyProtection="1">
      <alignment horizontal="center" vertical="center" wrapText="1"/>
      <protection locked="0"/>
    </xf>
    <xf numFmtId="0" fontId="20" fillId="0" borderId="114" xfId="6" applyBorder="1" applyAlignment="1" applyProtection="1">
      <alignment vertical="center" wrapText="1"/>
      <protection locked="0"/>
    </xf>
    <xf numFmtId="0" fontId="20" fillId="0" borderId="115" xfId="6" applyBorder="1" applyAlignment="1" applyProtection="1">
      <alignment vertical="center" wrapText="1"/>
      <protection locked="0"/>
    </xf>
    <xf numFmtId="0" fontId="20" fillId="0" borderId="116" xfId="6" applyBorder="1" applyAlignment="1" applyProtection="1">
      <alignment vertical="center" wrapText="1"/>
      <protection locked="0"/>
    </xf>
    <xf numFmtId="0" fontId="31" fillId="0" borderId="106" xfId="6" applyFont="1" applyBorder="1" applyAlignment="1" applyProtection="1">
      <alignment horizontal="left" vertical="top" wrapText="1"/>
      <protection locked="0"/>
    </xf>
    <xf numFmtId="0" fontId="31" fillId="0" borderId="107" xfId="6" applyFont="1" applyBorder="1" applyAlignment="1" applyProtection="1">
      <alignment horizontal="left" vertical="top"/>
      <protection locked="0"/>
    </xf>
    <xf numFmtId="0" fontId="31" fillId="0" borderId="101" xfId="6" applyFont="1" applyBorder="1" applyAlignment="1" applyProtection="1">
      <alignment horizontal="left" vertical="top"/>
      <protection locked="0"/>
    </xf>
    <xf numFmtId="0" fontId="31" fillId="0" borderId="4" xfId="6" applyFont="1" applyBorder="1" applyAlignment="1" applyProtection="1">
      <alignment horizontal="left" vertical="top"/>
      <protection locked="0"/>
    </xf>
    <xf numFmtId="0" fontId="31" fillId="0" borderId="0" xfId="6" applyFont="1" applyAlignment="1" applyProtection="1">
      <alignment horizontal="left" vertical="top"/>
      <protection locked="0"/>
    </xf>
    <xf numFmtId="0" fontId="31" fillId="0" borderId="3" xfId="6" applyFont="1" applyBorder="1" applyAlignment="1" applyProtection="1">
      <alignment horizontal="left" vertical="top"/>
      <protection locked="0"/>
    </xf>
    <xf numFmtId="0" fontId="31" fillId="0" borderId="9" xfId="6" applyFont="1" applyBorder="1" applyAlignment="1" applyProtection="1">
      <alignment horizontal="left" vertical="top"/>
      <protection locked="0"/>
    </xf>
    <xf numFmtId="0" fontId="31" fillId="0" borderId="7" xfId="6" applyFont="1" applyBorder="1" applyAlignment="1" applyProtection="1">
      <alignment horizontal="left" vertical="top"/>
      <protection locked="0"/>
    </xf>
    <xf numFmtId="0" fontId="31" fillId="0" borderId="8" xfId="6" applyFont="1" applyBorder="1" applyAlignment="1" applyProtection="1">
      <alignment horizontal="left" vertical="top"/>
      <protection locked="0"/>
    </xf>
    <xf numFmtId="0" fontId="23" fillId="0" borderId="153" xfId="6" applyFont="1" applyBorder="1" applyAlignment="1" applyProtection="1">
      <alignment horizontal="center" vertical="center" wrapText="1"/>
      <protection locked="0"/>
    </xf>
    <xf numFmtId="0" fontId="1" fillId="0" borderId="0" xfId="7" applyAlignment="1">
      <alignment horizontal="center" vertical="center" wrapText="1"/>
    </xf>
    <xf numFmtId="0" fontId="8" fillId="5" borderId="11" xfId="2" applyFont="1" applyFill="1" applyBorder="1" applyAlignment="1">
      <alignment horizontal="center" vertical="center"/>
    </xf>
    <xf numFmtId="0" fontId="8" fillId="5" borderId="12" xfId="2" applyFont="1" applyFill="1" applyBorder="1" applyAlignment="1">
      <alignment horizontal="center" vertical="center"/>
    </xf>
    <xf numFmtId="49" fontId="8" fillId="0" borderId="6" xfId="2" applyNumberFormat="1" applyFont="1" applyBorder="1" applyAlignment="1">
      <alignment horizontal="center" vertical="center" shrinkToFit="1"/>
    </xf>
    <xf numFmtId="0" fontId="8" fillId="0" borderId="37" xfId="2" applyFont="1" applyBorder="1" applyAlignment="1">
      <alignment horizontal="center" vertical="center" shrinkToFit="1"/>
    </xf>
    <xf numFmtId="0" fontId="6" fillId="0" borderId="45" xfId="2" applyBorder="1" applyAlignment="1">
      <alignment horizontal="center" vertical="center" shrinkToFit="1"/>
    </xf>
    <xf numFmtId="0" fontId="6" fillId="0" borderId="41" xfId="2" applyBorder="1" applyAlignment="1">
      <alignment horizontal="center" vertical="center" shrinkToFit="1"/>
    </xf>
    <xf numFmtId="176" fontId="8" fillId="0" borderId="43" xfId="2" applyNumberFormat="1" applyFont="1" applyBorder="1" applyAlignment="1">
      <alignment vertical="center" wrapText="1"/>
    </xf>
    <xf numFmtId="0" fontId="19" fillId="0" borderId="44" xfId="2" applyFont="1" applyBorder="1" applyAlignment="1">
      <alignment vertical="center"/>
    </xf>
    <xf numFmtId="0" fontId="19" fillId="0" borderId="0" xfId="2" applyFont="1" applyAlignment="1">
      <alignment vertical="center"/>
    </xf>
    <xf numFmtId="0" fontId="19" fillId="0" borderId="34" xfId="2" applyFont="1" applyBorder="1" applyAlignment="1">
      <alignment vertical="center"/>
    </xf>
    <xf numFmtId="0" fontId="6" fillId="0" borderId="5" xfId="2" applyBorder="1" applyAlignment="1">
      <alignment vertical="center"/>
    </xf>
    <xf numFmtId="0" fontId="6" fillId="0" borderId="0" xfId="2" applyAlignment="1">
      <alignment vertical="center"/>
    </xf>
    <xf numFmtId="0" fontId="6" fillId="0" borderId="35" xfId="2" applyBorder="1" applyAlignment="1">
      <alignment vertical="center"/>
    </xf>
    <xf numFmtId="0" fontId="6" fillId="0" borderId="46" xfId="2" applyBorder="1" applyAlignment="1">
      <alignment vertical="center"/>
    </xf>
    <xf numFmtId="0" fontId="6" fillId="0" borderId="14" xfId="2" applyBorder="1" applyAlignment="1">
      <alignment vertical="center"/>
    </xf>
    <xf numFmtId="0" fontId="6" fillId="0" borderId="40" xfId="2" applyBorder="1" applyAlignment="1">
      <alignment vertical="center"/>
    </xf>
    <xf numFmtId="0" fontId="8" fillId="0" borderId="57" xfId="2" applyFont="1" applyBorder="1" applyAlignment="1">
      <alignment horizontal="center" vertical="center" textRotation="255" shrinkToFit="1"/>
    </xf>
    <xf numFmtId="0" fontId="8" fillId="0" borderId="35" xfId="2" applyFont="1" applyBorder="1" applyAlignment="1">
      <alignment horizontal="center" vertical="center" textRotation="255" shrinkToFit="1"/>
    </xf>
    <xf numFmtId="0" fontId="8" fillId="0" borderId="40" xfId="2" applyFont="1" applyBorder="1" applyAlignment="1">
      <alignment horizontal="center" vertical="center" textRotation="255" shrinkToFit="1"/>
    </xf>
    <xf numFmtId="0" fontId="8" fillId="0" borderId="86" xfId="2" applyFont="1" applyBorder="1" applyAlignment="1">
      <alignment horizontal="center" vertical="center" textRotation="255" shrinkToFit="1"/>
    </xf>
    <xf numFmtId="0" fontId="8" fillId="0" borderId="84" xfId="2" applyFont="1" applyBorder="1" applyAlignment="1">
      <alignment horizontal="center" vertical="center" textRotation="255" shrinkToFit="1"/>
    </xf>
    <xf numFmtId="0" fontId="8" fillId="0" borderId="87" xfId="2" applyFont="1" applyBorder="1" applyAlignment="1">
      <alignment horizontal="center" vertical="center" textRotation="255" shrinkToFit="1"/>
    </xf>
    <xf numFmtId="0" fontId="8" fillId="7" borderId="54" xfId="2" applyFont="1" applyFill="1" applyBorder="1" applyAlignment="1">
      <alignment horizontal="center" vertical="center" textRotation="255"/>
    </xf>
    <xf numFmtId="0" fontId="8" fillId="7" borderId="18" xfId="2" applyFont="1" applyFill="1" applyBorder="1" applyAlignment="1">
      <alignment horizontal="center" vertical="center" textRotation="255"/>
    </xf>
    <xf numFmtId="0" fontId="8" fillId="7" borderId="77" xfId="2" applyFont="1" applyFill="1" applyBorder="1" applyAlignment="1">
      <alignment horizontal="center" vertical="center" textRotation="255"/>
    </xf>
    <xf numFmtId="0" fontId="8" fillId="0" borderId="45" xfId="2" applyFont="1" applyBorder="1" applyAlignment="1">
      <alignment horizontal="center" vertical="center" shrinkToFit="1"/>
    </xf>
    <xf numFmtId="0" fontId="8" fillId="0" borderId="41" xfId="2" applyFont="1" applyBorder="1" applyAlignment="1">
      <alignment horizontal="center" vertical="center" shrinkToFit="1"/>
    </xf>
    <xf numFmtId="0" fontId="8" fillId="0" borderId="30" xfId="2" applyFont="1" applyBorder="1" applyAlignment="1">
      <alignment horizontal="center" vertical="center" shrinkToFit="1"/>
    </xf>
    <xf numFmtId="0" fontId="19" fillId="0" borderId="30" xfId="2" applyFont="1" applyBorder="1" applyAlignment="1">
      <alignment horizontal="center" vertical="center" shrinkToFit="1"/>
    </xf>
    <xf numFmtId="0" fontId="8" fillId="0" borderId="33" xfId="2" applyFont="1" applyBorder="1" applyAlignment="1">
      <alignment horizontal="center" vertical="center" textRotation="255" shrinkToFit="1"/>
    </xf>
    <xf numFmtId="0" fontId="8" fillId="0" borderId="24" xfId="2" applyFont="1" applyBorder="1" applyAlignment="1">
      <alignment horizontal="center" vertical="center" textRotation="255" shrinkToFit="1"/>
    </xf>
    <xf numFmtId="0" fontId="8" fillId="0" borderId="52" xfId="2" applyFont="1" applyBorder="1" applyAlignment="1">
      <alignment horizontal="center" vertical="center" textRotation="255" shrinkToFit="1"/>
    </xf>
    <xf numFmtId="0" fontId="8" fillId="0" borderId="55" xfId="2" applyFont="1" applyBorder="1" applyAlignment="1">
      <alignment horizontal="center" vertical="center" textRotation="255" shrinkToFit="1"/>
    </xf>
    <xf numFmtId="0" fontId="8" fillId="0" borderId="53" xfId="2" applyFont="1" applyBorder="1" applyAlignment="1">
      <alignment horizontal="center" vertical="center" textRotation="255" shrinkToFit="1"/>
    </xf>
    <xf numFmtId="0" fontId="8" fillId="0" borderId="36" xfId="2" applyFont="1" applyBorder="1" applyAlignment="1">
      <alignment horizontal="center" vertical="center" textRotation="255" shrinkToFit="1"/>
    </xf>
    <xf numFmtId="0" fontId="8" fillId="0" borderId="54" xfId="2" applyFont="1" applyBorder="1" applyAlignment="1">
      <alignment horizontal="center" vertical="center" textRotation="255" shrinkToFit="1"/>
    </xf>
    <xf numFmtId="0" fontId="8" fillId="0" borderId="18" xfId="2" applyFont="1" applyBorder="1" applyAlignment="1">
      <alignment horizontal="center" vertical="center" textRotation="255" shrinkToFit="1"/>
    </xf>
    <xf numFmtId="0" fontId="8" fillId="0" borderId="33" xfId="2" applyFont="1" applyBorder="1" applyAlignment="1">
      <alignment horizontal="center" vertical="center" textRotation="255"/>
    </xf>
    <xf numFmtId="0" fontId="8" fillId="0" borderId="24" xfId="2" applyFont="1" applyBorder="1" applyAlignment="1">
      <alignment horizontal="center" vertical="center" textRotation="255"/>
    </xf>
    <xf numFmtId="0" fontId="8" fillId="8" borderId="63" xfId="2" applyFont="1" applyFill="1" applyBorder="1" applyAlignment="1">
      <alignment horizontal="center" vertical="center" shrinkToFit="1"/>
    </xf>
    <xf numFmtId="0" fontId="8" fillId="8" borderId="64" xfId="2" applyFont="1" applyFill="1" applyBorder="1" applyAlignment="1">
      <alignment horizontal="center" vertical="center" shrinkToFit="1"/>
    </xf>
    <xf numFmtId="0" fontId="8" fillId="8" borderId="65" xfId="2" applyFont="1" applyFill="1" applyBorder="1" applyAlignment="1">
      <alignment horizontal="center" vertical="center" shrinkToFit="1"/>
    </xf>
    <xf numFmtId="0" fontId="8" fillId="0" borderId="56" xfId="2" applyFont="1" applyBorder="1" applyAlignment="1">
      <alignment horizontal="center" vertical="center" textRotation="255" shrinkToFit="1"/>
    </xf>
    <xf numFmtId="0" fontId="8" fillId="0" borderId="42" xfId="2" applyFont="1" applyBorder="1" applyAlignment="1">
      <alignment horizontal="center" vertical="center" textRotation="255" shrinkToFit="1"/>
    </xf>
    <xf numFmtId="0" fontId="8" fillId="0" borderId="27" xfId="2" applyFont="1" applyBorder="1" applyAlignment="1">
      <alignment horizontal="center" vertical="center" textRotation="255" shrinkToFit="1"/>
    </xf>
    <xf numFmtId="0" fontId="8" fillId="0" borderId="59" xfId="2" applyFont="1" applyBorder="1" applyAlignment="1">
      <alignment horizontal="center" vertical="center" textRotation="255"/>
    </xf>
    <xf numFmtId="0" fontId="8" fillId="0" borderId="17" xfId="2" applyFont="1" applyBorder="1" applyAlignment="1">
      <alignment horizontal="center" vertical="center" textRotation="255"/>
    </xf>
    <xf numFmtId="0" fontId="8" fillId="0" borderId="76" xfId="2" applyFont="1" applyBorder="1" applyAlignment="1">
      <alignment horizontal="center" vertical="center" textRotation="255"/>
    </xf>
    <xf numFmtId="0" fontId="8" fillId="0" borderId="60" xfId="2" applyFont="1" applyBorder="1" applyAlignment="1">
      <alignment horizontal="center" vertical="center" textRotation="255"/>
    </xf>
    <xf numFmtId="0" fontId="8" fillId="0" borderId="2" xfId="2" applyFont="1" applyBorder="1" applyAlignment="1">
      <alignment horizontal="center" vertical="center" textRotation="255"/>
    </xf>
    <xf numFmtId="0" fontId="8" fillId="0" borderId="1" xfId="2" applyFont="1" applyBorder="1" applyAlignment="1">
      <alignment horizontal="center" vertical="center" textRotation="255"/>
    </xf>
    <xf numFmtId="0" fontId="8" fillId="4" borderId="63" xfId="2" applyFont="1" applyFill="1" applyBorder="1" applyAlignment="1">
      <alignment horizontal="center" vertical="center" shrinkToFit="1"/>
    </xf>
    <xf numFmtId="0" fontId="8" fillId="4" borderId="64" xfId="2" applyFont="1" applyFill="1" applyBorder="1" applyAlignment="1">
      <alignment horizontal="center" vertical="center" shrinkToFit="1"/>
    </xf>
    <xf numFmtId="0" fontId="8" fillId="4" borderId="65" xfId="2" applyFont="1" applyFill="1" applyBorder="1" applyAlignment="1">
      <alignment horizontal="center" vertical="center" shrinkToFit="1"/>
    </xf>
    <xf numFmtId="0" fontId="8" fillId="0" borderId="53" xfId="2" applyFont="1" applyBorder="1" applyAlignment="1">
      <alignment horizontal="center" vertical="center" textRotation="255"/>
    </xf>
    <xf numFmtId="0" fontId="8" fillId="0" borderId="36" xfId="2" applyFont="1" applyBorder="1" applyAlignment="1">
      <alignment horizontal="center" vertical="center" textRotation="255"/>
    </xf>
    <xf numFmtId="0" fontId="8" fillId="0" borderId="54" xfId="2" applyFont="1" applyBorder="1" applyAlignment="1">
      <alignment horizontal="center" vertical="center" textRotation="255"/>
    </xf>
    <xf numFmtId="0" fontId="8" fillId="0" borderId="18" xfId="2" applyFont="1" applyBorder="1" applyAlignment="1">
      <alignment horizontal="center" vertical="center" textRotation="255"/>
    </xf>
    <xf numFmtId="0" fontId="8" fillId="5" borderId="63" xfId="2" applyFont="1" applyFill="1" applyBorder="1" applyAlignment="1">
      <alignment horizontal="center" vertical="center" shrinkToFit="1"/>
    </xf>
    <xf numFmtId="0" fontId="8" fillId="5" borderId="64" xfId="2" applyFont="1" applyFill="1" applyBorder="1" applyAlignment="1">
      <alignment horizontal="center" vertical="center" shrinkToFit="1"/>
    </xf>
    <xf numFmtId="0" fontId="8" fillId="5" borderId="65" xfId="2" applyFont="1" applyFill="1" applyBorder="1" applyAlignment="1">
      <alignment horizontal="center" vertical="center" shrinkToFit="1"/>
    </xf>
    <xf numFmtId="0" fontId="8" fillId="6" borderId="52" xfId="2" applyFont="1" applyFill="1" applyBorder="1" applyAlignment="1">
      <alignment horizontal="center" vertical="center" textRotation="255" shrinkToFit="1"/>
    </xf>
    <xf numFmtId="0" fontId="8" fillId="6" borderId="55" xfId="2" applyFont="1" applyFill="1" applyBorder="1" applyAlignment="1">
      <alignment horizontal="center" vertical="center" textRotation="255" shrinkToFit="1"/>
    </xf>
    <xf numFmtId="0" fontId="8" fillId="6" borderId="56" xfId="2" applyFont="1" applyFill="1" applyBorder="1" applyAlignment="1">
      <alignment horizontal="center" vertical="center" textRotation="255" shrinkToFit="1"/>
    </xf>
    <xf numFmtId="0" fontId="8" fillId="6" borderId="79" xfId="2" applyFont="1" applyFill="1" applyBorder="1" applyAlignment="1">
      <alignment horizontal="center" vertical="center" textRotation="255"/>
    </xf>
    <xf numFmtId="0" fontId="8" fillId="6" borderId="35" xfId="2" applyFont="1" applyFill="1" applyBorder="1" applyAlignment="1">
      <alignment horizontal="center" vertical="center" textRotation="255"/>
    </xf>
    <xf numFmtId="0" fontId="8" fillId="6" borderId="80" xfId="2" applyFont="1" applyFill="1" applyBorder="1" applyAlignment="1">
      <alignment horizontal="center" vertical="center" textRotation="255"/>
    </xf>
    <xf numFmtId="0" fontId="8" fillId="0" borderId="28" xfId="2" applyFont="1" applyBorder="1" applyAlignment="1">
      <alignment horizontal="center" vertical="center" textRotation="255" shrinkToFit="1"/>
    </xf>
    <xf numFmtId="0" fontId="8" fillId="6" borderId="35" xfId="2" applyFont="1" applyFill="1" applyBorder="1" applyAlignment="1">
      <alignment horizontal="center" vertical="center" textRotation="255" shrinkToFit="1"/>
    </xf>
    <xf numFmtId="0" fontId="8" fillId="0" borderId="52" xfId="2" applyFont="1" applyBorder="1" applyAlignment="1">
      <alignment horizontal="center" vertical="center" textRotation="255"/>
    </xf>
    <xf numFmtId="0" fontId="8" fillId="0" borderId="55" xfId="2" applyFont="1" applyBorder="1" applyAlignment="1">
      <alignment horizontal="center" vertical="center" textRotation="255"/>
    </xf>
    <xf numFmtId="0" fontId="8" fillId="6" borderId="81" xfId="2" applyFont="1" applyFill="1" applyBorder="1" applyAlignment="1">
      <alignment horizontal="center" vertical="center" textRotation="255"/>
    </xf>
    <xf numFmtId="0" fontId="8" fillId="6" borderId="55" xfId="2" applyFont="1" applyFill="1" applyBorder="1" applyAlignment="1">
      <alignment horizontal="center" vertical="center" textRotation="255"/>
    </xf>
    <xf numFmtId="0" fontId="8" fillId="6" borderId="82" xfId="2" applyFont="1" applyFill="1" applyBorder="1" applyAlignment="1">
      <alignment horizontal="center" vertical="center" textRotation="255"/>
    </xf>
    <xf numFmtId="0" fontId="8" fillId="5" borderId="64" xfId="2" applyFont="1" applyFill="1" applyBorder="1" applyAlignment="1">
      <alignment horizontal="center" vertical="center"/>
    </xf>
    <xf numFmtId="49" fontId="8" fillId="0" borderId="11" xfId="2" applyNumberFormat="1" applyFont="1" applyBorder="1" applyAlignment="1">
      <alignment horizontal="center" vertical="center" shrinkToFit="1"/>
    </xf>
    <xf numFmtId="49" fontId="8" fillId="0" borderId="64" xfId="2" applyNumberFormat="1" applyFont="1" applyBorder="1" applyAlignment="1">
      <alignment horizontal="center" vertical="center" shrinkToFit="1"/>
    </xf>
    <xf numFmtId="49" fontId="8" fillId="0" borderId="12" xfId="2" applyNumberFormat="1" applyFont="1" applyBorder="1" applyAlignment="1">
      <alignment horizontal="center" vertical="center" shrinkToFit="1"/>
    </xf>
    <xf numFmtId="0" fontId="8" fillId="0" borderId="11" xfId="2" applyFont="1" applyBorder="1" applyAlignment="1">
      <alignment horizontal="center" vertical="center" shrinkToFit="1"/>
    </xf>
    <xf numFmtId="0" fontId="8" fillId="0" borderId="64" xfId="2" applyFont="1" applyBorder="1" applyAlignment="1">
      <alignment horizontal="center" vertical="center" shrinkToFit="1"/>
    </xf>
    <xf numFmtId="0" fontId="8" fillId="0" borderId="12" xfId="2" applyFont="1" applyBorder="1" applyAlignment="1">
      <alignment horizontal="center" vertical="center" shrinkToFit="1"/>
    </xf>
    <xf numFmtId="0" fontId="8" fillId="5" borderId="6" xfId="2" applyFont="1" applyFill="1" applyBorder="1" applyAlignment="1">
      <alignment horizontal="center" vertical="center"/>
    </xf>
    <xf numFmtId="0" fontId="8" fillId="0" borderId="11" xfId="2" applyFont="1" applyBorder="1" applyAlignment="1" applyProtection="1">
      <alignment horizontal="center" vertical="center" shrinkToFit="1"/>
      <protection locked="0"/>
    </xf>
    <xf numFmtId="0" fontId="8" fillId="0" borderId="64" xfId="2" applyFont="1" applyBorder="1" applyAlignment="1" applyProtection="1">
      <alignment horizontal="center" vertical="center" shrinkToFit="1"/>
      <protection locked="0"/>
    </xf>
    <xf numFmtId="0" fontId="8" fillId="0" borderId="12" xfId="2" applyFont="1" applyBorder="1" applyAlignment="1" applyProtection="1">
      <alignment horizontal="center" vertical="center" shrinkToFit="1"/>
      <protection locked="0"/>
    </xf>
    <xf numFmtId="0" fontId="8" fillId="0" borderId="98" xfId="2" applyFont="1" applyBorder="1" applyAlignment="1">
      <alignment horizontal="center" vertical="center" wrapText="1"/>
    </xf>
    <xf numFmtId="0" fontId="8" fillId="0" borderId="58" xfId="2" applyFont="1" applyBorder="1" applyAlignment="1">
      <alignment horizontal="center" vertical="center" wrapText="1"/>
    </xf>
    <xf numFmtId="0" fontId="19" fillId="5" borderId="89" xfId="2" applyFont="1" applyFill="1" applyBorder="1" applyAlignment="1">
      <alignment horizontal="center" vertical="center"/>
    </xf>
    <xf numFmtId="0" fontId="19" fillId="5" borderId="90" xfId="2" applyFont="1" applyFill="1" applyBorder="1" applyAlignment="1">
      <alignment horizontal="center" vertical="center"/>
    </xf>
    <xf numFmtId="0" fontId="19" fillId="5" borderId="92" xfId="2" applyFont="1" applyFill="1" applyBorder="1" applyAlignment="1">
      <alignment horizontal="center" vertical="center"/>
    </xf>
    <xf numFmtId="0" fontId="19" fillId="5" borderId="93" xfId="2" applyFont="1" applyFill="1" applyBorder="1" applyAlignment="1">
      <alignment horizontal="center" vertical="center"/>
    </xf>
    <xf numFmtId="0" fontId="8" fillId="5" borderId="49" xfId="2" applyFont="1" applyFill="1" applyBorder="1" applyAlignment="1">
      <alignment horizontal="center" vertical="center" shrinkToFit="1"/>
    </xf>
    <xf numFmtId="0" fontId="8" fillId="5" borderId="50" xfId="2" applyFont="1" applyFill="1" applyBorder="1" applyAlignment="1">
      <alignment horizontal="center" vertical="center" shrinkToFit="1"/>
    </xf>
    <xf numFmtId="0" fontId="8" fillId="5" borderId="51" xfId="2" applyFont="1" applyFill="1" applyBorder="1" applyAlignment="1">
      <alignment horizontal="center" vertical="center" shrinkToFit="1"/>
    </xf>
    <xf numFmtId="0" fontId="8" fillId="4" borderId="49" xfId="2" applyFont="1" applyFill="1" applyBorder="1" applyAlignment="1">
      <alignment horizontal="center" vertical="center" shrinkToFit="1"/>
    </xf>
    <xf numFmtId="0" fontId="8" fillId="4" borderId="50" xfId="2" applyFont="1" applyFill="1" applyBorder="1" applyAlignment="1">
      <alignment horizontal="center" vertical="center" shrinkToFit="1"/>
    </xf>
    <xf numFmtId="0" fontId="8" fillId="4" borderId="51" xfId="2" applyFont="1" applyFill="1" applyBorder="1" applyAlignment="1">
      <alignment horizontal="center" vertical="center" shrinkToFit="1"/>
    </xf>
    <xf numFmtId="0" fontId="8" fillId="0" borderId="22" xfId="2" applyFont="1" applyBorder="1" applyAlignment="1">
      <alignment horizontal="center" vertical="center" textRotation="255" shrinkToFit="1"/>
    </xf>
    <xf numFmtId="49" fontId="19" fillId="0" borderId="90" xfId="2" applyNumberFormat="1" applyFont="1" applyBorder="1" applyAlignment="1">
      <alignment horizontal="center" vertical="center" shrinkToFit="1"/>
    </xf>
    <xf numFmtId="49" fontId="19" fillId="0" borderId="91" xfId="2" applyNumberFormat="1" applyFont="1" applyBorder="1" applyAlignment="1">
      <alignment horizontal="center" vertical="center" shrinkToFit="1"/>
    </xf>
    <xf numFmtId="49" fontId="19" fillId="0" borderId="93" xfId="2" applyNumberFormat="1" applyFont="1" applyBorder="1" applyAlignment="1">
      <alignment horizontal="center" vertical="center" shrinkToFit="1"/>
    </xf>
    <xf numFmtId="49" fontId="19" fillId="0" borderId="94" xfId="2" applyNumberFormat="1" applyFont="1" applyBorder="1" applyAlignment="1">
      <alignment horizontal="center" vertical="center" shrinkToFit="1"/>
    </xf>
    <xf numFmtId="0" fontId="8" fillId="0" borderId="96" xfId="2" applyFont="1" applyBorder="1" applyAlignment="1">
      <alignment horizontal="center" vertical="center" wrapText="1"/>
    </xf>
    <xf numFmtId="0" fontId="8" fillId="0" borderId="61" xfId="2" applyFont="1" applyBorder="1" applyAlignment="1">
      <alignment horizontal="center" vertical="center" wrapText="1"/>
    </xf>
    <xf numFmtId="0" fontId="8" fillId="0" borderId="62" xfId="2" applyFont="1" applyBorder="1" applyAlignment="1">
      <alignment horizontal="center" vertical="center" wrapText="1"/>
    </xf>
    <xf numFmtId="0" fontId="8" fillId="0" borderId="3" xfId="2" applyFont="1" applyBorder="1" applyAlignment="1">
      <alignment horizontal="center" vertical="center" wrapText="1"/>
    </xf>
    <xf numFmtId="0" fontId="8" fillId="0" borderId="97"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65" xfId="2" applyFont="1" applyBorder="1" applyAlignment="1">
      <alignment horizontal="center" vertical="center" shrinkToFit="1"/>
    </xf>
    <xf numFmtId="0" fontId="8" fillId="0" borderId="79" xfId="2" applyFont="1" applyBorder="1" applyAlignment="1">
      <alignment horizontal="center" vertical="center" textRotation="255"/>
    </xf>
    <xf numFmtId="0" fontId="8" fillId="0" borderId="35" xfId="2" applyFont="1" applyBorder="1" applyAlignment="1">
      <alignment horizontal="center" vertical="center" textRotation="255"/>
    </xf>
    <xf numFmtId="0" fontId="8" fillId="0" borderId="80" xfId="2" applyFont="1" applyBorder="1" applyAlignment="1">
      <alignment horizontal="center" vertical="center" textRotation="255"/>
    </xf>
    <xf numFmtId="0" fontId="8" fillId="0" borderId="83" xfId="2" applyFont="1" applyBorder="1" applyAlignment="1">
      <alignment horizontal="center" vertical="center" textRotation="255"/>
    </xf>
    <xf numFmtId="0" fontId="8" fillId="0" borderId="84" xfId="2" applyFont="1" applyBorder="1" applyAlignment="1">
      <alignment horizontal="center" vertical="center" textRotation="255"/>
    </xf>
    <xf numFmtId="0" fontId="8" fillId="0" borderId="85" xfId="2" applyFont="1" applyBorder="1" applyAlignment="1">
      <alignment horizontal="center" vertical="center" textRotation="255"/>
    </xf>
    <xf numFmtId="0" fontId="8" fillId="0" borderId="10" xfId="2" applyFont="1" applyBorder="1" applyAlignment="1">
      <alignment horizontal="center" vertical="center"/>
    </xf>
    <xf numFmtId="0" fontId="8" fillId="0" borderId="61" xfId="2" applyFont="1" applyBorder="1" applyAlignment="1">
      <alignment horizontal="center" vertical="center"/>
    </xf>
    <xf numFmtId="0" fontId="8" fillId="0" borderId="4" xfId="2" applyFont="1" applyBorder="1" applyAlignment="1">
      <alignment horizontal="center" vertical="center"/>
    </xf>
    <xf numFmtId="0" fontId="8" fillId="0" borderId="3" xfId="2" applyFont="1" applyBorder="1" applyAlignment="1">
      <alignment horizontal="center" vertical="center"/>
    </xf>
    <xf numFmtId="0" fontId="8" fillId="0" borderId="6" xfId="2" applyFont="1" applyBorder="1" applyAlignment="1">
      <alignment horizontal="center" vertical="center" wrapText="1"/>
    </xf>
    <xf numFmtId="0" fontId="8" fillId="5" borderId="11" xfId="2" applyFont="1" applyFill="1" applyBorder="1" applyAlignment="1">
      <alignment horizontal="center" vertical="center" wrapText="1"/>
    </xf>
    <xf numFmtId="0" fontId="8" fillId="5" borderId="64" xfId="2" applyFont="1" applyFill="1" applyBorder="1" applyAlignment="1">
      <alignment horizontal="center" vertical="center" wrapText="1"/>
    </xf>
    <xf numFmtId="0" fontId="8" fillId="5" borderId="12" xfId="2" applyFont="1" applyFill="1" applyBorder="1" applyAlignment="1">
      <alignment horizontal="center" vertical="center" wrapText="1"/>
    </xf>
    <xf numFmtId="0" fontId="48" fillId="0" borderId="163" xfId="6" applyFont="1" applyBorder="1" applyAlignment="1">
      <alignment horizontal="center" vertical="center"/>
    </xf>
    <xf numFmtId="0" fontId="48" fillId="0" borderId="0" xfId="6" applyFont="1" applyAlignment="1">
      <alignment horizontal="center" vertical="center"/>
    </xf>
    <xf numFmtId="0" fontId="48" fillId="0" borderId="0" xfId="6" applyFont="1" applyAlignment="1">
      <alignment horizontal="left" vertical="center"/>
    </xf>
    <xf numFmtId="0" fontId="48" fillId="0" borderId="7" xfId="6" applyFont="1" applyBorder="1" applyAlignment="1">
      <alignment horizontal="left" vertical="center" wrapText="1"/>
    </xf>
    <xf numFmtId="0" fontId="48" fillId="0" borderId="8" xfId="6" applyFont="1" applyBorder="1" applyAlignment="1">
      <alignment horizontal="left" vertical="center" wrapText="1"/>
    </xf>
    <xf numFmtId="0" fontId="9" fillId="0" borderId="177" xfId="6" applyFont="1" applyBorder="1" applyAlignment="1">
      <alignment horizontal="center" vertical="center" wrapText="1"/>
    </xf>
    <xf numFmtId="0" fontId="9" fillId="0" borderId="169" xfId="6" applyFont="1" applyBorder="1" applyAlignment="1">
      <alignment horizontal="center" vertical="center"/>
    </xf>
    <xf numFmtId="0" fontId="9" fillId="0" borderId="172" xfId="6" applyFont="1" applyBorder="1" applyAlignment="1">
      <alignment horizontal="center" vertical="center"/>
    </xf>
    <xf numFmtId="0" fontId="9" fillId="2" borderId="172" xfId="6" applyFont="1" applyFill="1" applyBorder="1" applyAlignment="1">
      <alignment horizontal="center" vertical="center"/>
    </xf>
    <xf numFmtId="0" fontId="8" fillId="2" borderId="177" xfId="6" applyFont="1" applyFill="1" applyBorder="1" applyAlignment="1">
      <alignment horizontal="center" vertical="center" wrapText="1"/>
    </xf>
    <xf numFmtId="0" fontId="8" fillId="2" borderId="170" xfId="6" applyFont="1" applyFill="1" applyBorder="1" applyAlignment="1">
      <alignment horizontal="center" vertical="center" wrapText="1"/>
    </xf>
    <xf numFmtId="0" fontId="8" fillId="0" borderId="177" xfId="6" applyFont="1" applyBorder="1" applyAlignment="1">
      <alignment horizontal="center" vertical="center" wrapText="1"/>
    </xf>
    <xf numFmtId="0" fontId="8" fillId="0" borderId="170" xfId="6" applyFont="1" applyBorder="1" applyAlignment="1">
      <alignment horizontal="center" vertical="center" wrapText="1"/>
    </xf>
    <xf numFmtId="0" fontId="9" fillId="2" borderId="177" xfId="6" applyFont="1" applyFill="1" applyBorder="1" applyAlignment="1">
      <alignment horizontal="center" vertical="center" textRotation="255" wrapText="1"/>
    </xf>
    <xf numFmtId="0" fontId="9" fillId="0" borderId="165" xfId="6" applyFont="1" applyBorder="1" applyAlignment="1">
      <alignment horizontal="center" vertical="center"/>
    </xf>
    <xf numFmtId="0" fontId="9" fillId="0" borderId="167" xfId="6" applyFont="1" applyBorder="1" applyAlignment="1">
      <alignment horizontal="center" vertical="center"/>
    </xf>
    <xf numFmtId="0" fontId="9" fillId="0" borderId="166" xfId="6" applyFont="1" applyBorder="1" applyAlignment="1">
      <alignment horizontal="center" vertical="center"/>
    </xf>
    <xf numFmtId="0" fontId="9" fillId="0" borderId="177" xfId="6" applyFont="1" applyBorder="1" applyAlignment="1">
      <alignment horizontal="center" vertical="center"/>
    </xf>
    <xf numFmtId="0" fontId="9" fillId="0" borderId="165" xfId="6" applyFont="1" applyBorder="1" applyAlignment="1">
      <alignment horizontal="center" vertical="center" wrapText="1"/>
    </xf>
    <xf numFmtId="0" fontId="9" fillId="0" borderId="167" xfId="6" applyFont="1" applyBorder="1" applyAlignment="1">
      <alignment horizontal="center" vertical="center" wrapText="1"/>
    </xf>
    <xf numFmtId="0" fontId="9" fillId="0" borderId="166" xfId="6" applyFont="1" applyBorder="1" applyAlignment="1">
      <alignment horizontal="center" vertical="center" wrapText="1"/>
    </xf>
    <xf numFmtId="0" fontId="9" fillId="10" borderId="169" xfId="6" applyFont="1" applyFill="1" applyBorder="1" applyAlignment="1">
      <alignment horizontal="center" vertical="center" wrapText="1"/>
    </xf>
    <xf numFmtId="0" fontId="9" fillId="10" borderId="110" xfId="6" applyFont="1" applyFill="1" applyBorder="1" applyAlignment="1">
      <alignment horizontal="center" vertical="center" wrapText="1"/>
    </xf>
    <xf numFmtId="0" fontId="9" fillId="10" borderId="169" xfId="6" applyFont="1" applyFill="1" applyBorder="1" applyAlignment="1">
      <alignment horizontal="center" vertical="center"/>
    </xf>
    <xf numFmtId="0" fontId="49" fillId="0" borderId="103" xfId="6" applyFont="1" applyBorder="1" applyAlignment="1">
      <alignment horizontal="center" vertical="center"/>
    </xf>
    <xf numFmtId="0" fontId="49" fillId="0" borderId="104" xfId="6" applyFont="1" applyBorder="1" applyAlignment="1">
      <alignment horizontal="center" vertical="center"/>
    </xf>
    <xf numFmtId="0" fontId="49" fillId="0" borderId="105" xfId="6" applyFont="1" applyBorder="1" applyAlignment="1">
      <alignment horizontal="center" vertical="center"/>
    </xf>
    <xf numFmtId="0" fontId="9" fillId="9" borderId="106" xfId="6" applyFont="1" applyFill="1" applyBorder="1" applyAlignment="1">
      <alignment horizontal="center" vertical="center"/>
    </xf>
    <xf numFmtId="0" fontId="9" fillId="9" borderId="168" xfId="6" applyFont="1" applyFill="1" applyBorder="1" applyAlignment="1">
      <alignment horizontal="center" vertical="center"/>
    </xf>
    <xf numFmtId="0" fontId="9" fillId="9" borderId="101" xfId="6" applyFont="1" applyFill="1" applyBorder="1" applyAlignment="1">
      <alignment horizontal="center" vertical="center"/>
    </xf>
    <xf numFmtId="0" fontId="9" fillId="9" borderId="9" xfId="6" applyFont="1" applyFill="1" applyBorder="1" applyAlignment="1">
      <alignment horizontal="center" vertical="center"/>
    </xf>
    <xf numFmtId="0" fontId="9" fillId="9" borderId="7" xfId="6" applyFont="1" applyFill="1" applyBorder="1" applyAlignment="1">
      <alignment horizontal="center" vertical="center"/>
    </xf>
    <xf numFmtId="0" fontId="9" fillId="9" borderId="8" xfId="6" applyFont="1" applyFill="1" applyBorder="1" applyAlignment="1">
      <alignment horizontal="center" vertical="center"/>
    </xf>
    <xf numFmtId="0" fontId="9" fillId="9" borderId="169" xfId="6" applyFont="1" applyFill="1" applyBorder="1" applyAlignment="1">
      <alignment horizontal="center" vertical="center"/>
    </xf>
    <xf numFmtId="0" fontId="9" fillId="9" borderId="110" xfId="6" applyFont="1" applyFill="1" applyBorder="1" applyAlignment="1">
      <alignment horizontal="center" vertical="center"/>
    </xf>
    <xf numFmtId="0" fontId="47" fillId="9" borderId="169" xfId="6" applyFont="1" applyFill="1" applyBorder="1" applyAlignment="1">
      <alignment horizontal="center" vertical="center"/>
    </xf>
    <xf numFmtId="0" fontId="47" fillId="9" borderId="110" xfId="6" applyFont="1" applyFill="1" applyBorder="1" applyAlignment="1">
      <alignment horizontal="center" vertical="center"/>
    </xf>
    <xf numFmtId="0" fontId="9" fillId="10" borderId="106" xfId="6" applyFont="1" applyFill="1" applyBorder="1" applyAlignment="1">
      <alignment horizontal="center" vertical="center"/>
    </xf>
    <xf numFmtId="0" fontId="9" fillId="10" borderId="168" xfId="6" applyFont="1" applyFill="1" applyBorder="1" applyAlignment="1">
      <alignment horizontal="center" vertical="center"/>
    </xf>
    <xf numFmtId="0" fontId="9" fillId="10" borderId="101" xfId="6" applyFont="1" applyFill="1" applyBorder="1" applyAlignment="1">
      <alignment horizontal="center" vertical="center"/>
    </xf>
    <xf numFmtId="0" fontId="9" fillId="10" borderId="163" xfId="6" applyFont="1" applyFill="1" applyBorder="1" applyAlignment="1">
      <alignment horizontal="center" vertical="center"/>
    </xf>
    <xf numFmtId="0" fontId="9" fillId="10" borderId="0" xfId="6" applyFont="1" applyFill="1" applyAlignment="1">
      <alignment horizontal="center" vertical="center"/>
    </xf>
    <xf numFmtId="0" fontId="9" fillId="10" borderId="164" xfId="6" applyFont="1" applyFill="1" applyBorder="1" applyAlignment="1">
      <alignment horizontal="center" vertical="center"/>
    </xf>
    <xf numFmtId="0" fontId="48" fillId="0" borderId="163" xfId="6" applyFont="1" applyBorder="1" applyAlignment="1">
      <alignment horizontal="left" vertical="center"/>
    </xf>
    <xf numFmtId="0" fontId="48" fillId="0" borderId="164" xfId="6" applyFont="1" applyBorder="1" applyAlignment="1">
      <alignment horizontal="left" vertical="center"/>
    </xf>
    <xf numFmtId="0" fontId="48" fillId="0" borderId="16" xfId="6" applyFont="1" applyBorder="1" applyAlignment="1">
      <alignment horizontal="left" vertical="center"/>
    </xf>
    <xf numFmtId="0" fontId="48" fillId="0" borderId="7" xfId="6" applyFont="1" applyBorder="1" applyAlignment="1">
      <alignment horizontal="left" vertical="center"/>
    </xf>
    <xf numFmtId="0" fontId="48" fillId="0" borderId="8" xfId="6" applyFont="1" applyBorder="1" applyAlignment="1">
      <alignment horizontal="left" vertical="center"/>
    </xf>
    <xf numFmtId="0" fontId="8" fillId="0" borderId="172" xfId="6" applyFont="1" applyBorder="1" applyAlignment="1">
      <alignment horizontal="center" vertical="center"/>
    </xf>
    <xf numFmtId="0" fontId="8" fillId="2" borderId="172" xfId="6" applyFont="1" applyFill="1" applyBorder="1" applyAlignment="1">
      <alignment horizontal="center" vertical="center"/>
    </xf>
    <xf numFmtId="0" fontId="48" fillId="0" borderId="179" xfId="6" applyFont="1" applyBorder="1" applyAlignment="1">
      <alignment horizontal="center" vertical="center"/>
    </xf>
    <xf numFmtId="0" fontId="48" fillId="0" borderId="180" xfId="6" applyFont="1" applyBorder="1" applyAlignment="1">
      <alignment horizontal="center" vertical="center"/>
    </xf>
    <xf numFmtId="0" fontId="48" fillId="0" borderId="181" xfId="6" applyFont="1" applyBorder="1" applyAlignment="1">
      <alignment horizontal="center" vertical="center"/>
    </xf>
    <xf numFmtId="0" fontId="8" fillId="2" borderId="177" xfId="6" applyFont="1" applyFill="1" applyBorder="1" applyAlignment="1">
      <alignment horizontal="center" vertical="center"/>
    </xf>
    <xf numFmtId="49" fontId="8" fillId="0" borderId="172" xfId="6" applyNumberFormat="1" applyFont="1" applyBorder="1" applyAlignment="1">
      <alignment horizontal="center" vertical="center"/>
    </xf>
    <xf numFmtId="0" fontId="8" fillId="0" borderId="110" xfId="6" applyFont="1" applyBorder="1" applyAlignment="1">
      <alignment horizontal="center" vertical="center"/>
    </xf>
    <xf numFmtId="0" fontId="8" fillId="2" borderId="110" xfId="6" applyFont="1" applyFill="1" applyBorder="1" applyAlignment="1">
      <alignment horizontal="center" vertical="center"/>
    </xf>
    <xf numFmtId="0" fontId="8" fillId="0" borderId="177" xfId="6" applyFont="1" applyBorder="1" applyAlignment="1">
      <alignment horizontal="center" vertical="center"/>
    </xf>
    <xf numFmtId="0" fontId="48" fillId="0" borderId="186" xfId="6" applyFont="1" applyBorder="1" applyAlignment="1">
      <alignment horizontal="center" vertical="center"/>
    </xf>
    <xf numFmtId="0" fontId="48" fillId="0" borderId="187" xfId="6" applyFont="1" applyBorder="1" applyAlignment="1">
      <alignment horizontal="center" vertical="center"/>
    </xf>
    <xf numFmtId="0" fontId="48" fillId="0" borderId="163" xfId="6" applyFont="1" applyBorder="1" applyAlignment="1">
      <alignment horizontal="left" vertical="center" wrapText="1"/>
    </xf>
    <xf numFmtId="0" fontId="48" fillId="0" borderId="0" xfId="6" applyFont="1" applyAlignment="1">
      <alignment horizontal="left" vertical="center" wrapText="1"/>
    </xf>
    <xf numFmtId="0" fontId="48" fillId="0" borderId="189" xfId="6" applyFont="1" applyBorder="1" applyAlignment="1">
      <alignment horizontal="center" vertical="center"/>
    </xf>
    <xf numFmtId="0" fontId="48" fillId="0" borderId="188" xfId="6" applyFont="1" applyBorder="1" applyAlignment="1">
      <alignment horizontal="center" vertical="center"/>
    </xf>
    <xf numFmtId="0" fontId="48" fillId="0" borderId="183" xfId="6" applyFont="1" applyBorder="1" applyAlignment="1">
      <alignment horizontal="left" vertical="center" wrapText="1"/>
    </xf>
    <xf numFmtId="0" fontId="48" fillId="0" borderId="182" xfId="6" applyFont="1" applyBorder="1" applyAlignment="1">
      <alignment horizontal="left" vertical="center" wrapText="1"/>
    </xf>
    <xf numFmtId="0" fontId="9" fillId="2" borderId="177" xfId="6" applyFont="1" applyFill="1" applyBorder="1" applyAlignment="1">
      <alignment horizontal="center" vertical="center" textRotation="255"/>
    </xf>
    <xf numFmtId="0" fontId="9" fillId="2" borderId="177" xfId="6" applyFont="1" applyFill="1" applyBorder="1" applyAlignment="1">
      <alignment horizontal="center" vertical="center"/>
    </xf>
    <xf numFmtId="49" fontId="9" fillId="0" borderId="177" xfId="6" applyNumberFormat="1" applyFont="1" applyBorder="1" applyAlignment="1">
      <alignment horizontal="center" vertical="center" wrapText="1"/>
    </xf>
    <xf numFmtId="0" fontId="9" fillId="0" borderId="163" xfId="6" applyFont="1" applyBorder="1" applyAlignment="1">
      <alignment horizontal="center" vertical="center"/>
    </xf>
    <xf numFmtId="0" fontId="9" fillId="0" borderId="164" xfId="6" applyFont="1" applyBorder="1" applyAlignment="1">
      <alignment horizontal="center" vertical="center"/>
    </xf>
    <xf numFmtId="0" fontId="9" fillId="0" borderId="160" xfId="6" applyFont="1" applyBorder="1" applyAlignment="1">
      <alignment horizontal="center" vertical="center"/>
    </xf>
    <xf numFmtId="0" fontId="9" fillId="0" borderId="8" xfId="6" applyFont="1" applyBorder="1" applyAlignment="1">
      <alignment horizontal="center" vertical="center"/>
    </xf>
    <xf numFmtId="0" fontId="9" fillId="2" borderId="162" xfId="6" applyFont="1" applyFill="1" applyBorder="1" applyAlignment="1">
      <alignment horizontal="center" vertical="center"/>
    </xf>
    <xf numFmtId="49" fontId="9" fillId="0" borderId="163" xfId="6" applyNumberFormat="1" applyFont="1" applyBorder="1" applyAlignment="1">
      <alignment horizontal="center" vertical="center" wrapText="1"/>
    </xf>
    <xf numFmtId="49" fontId="9" fillId="0" borderId="164" xfId="6" applyNumberFormat="1" applyFont="1" applyBorder="1" applyAlignment="1">
      <alignment horizontal="center" vertical="center" wrapText="1"/>
    </xf>
    <xf numFmtId="49" fontId="9" fillId="0" borderId="16" xfId="6" applyNumberFormat="1" applyFont="1" applyBorder="1" applyAlignment="1">
      <alignment horizontal="center" vertical="center" wrapText="1"/>
    </xf>
    <xf numFmtId="49" fontId="9" fillId="0" borderId="8" xfId="6" applyNumberFormat="1" applyFont="1" applyBorder="1" applyAlignment="1">
      <alignment horizontal="center" vertical="center" wrapText="1"/>
    </xf>
    <xf numFmtId="0" fontId="8" fillId="0" borderId="0" xfId="6" applyFont="1" applyAlignment="1">
      <alignment horizontal="center" vertical="center"/>
    </xf>
    <xf numFmtId="0" fontId="9" fillId="2" borderId="177" xfId="6" applyFont="1" applyFill="1" applyBorder="1" applyAlignment="1">
      <alignment horizontal="center" vertical="center" wrapText="1"/>
    </xf>
    <xf numFmtId="49" fontId="9" fillId="0" borderId="174" xfId="6" applyNumberFormat="1" applyFont="1" applyBorder="1" applyAlignment="1">
      <alignment horizontal="center" vertical="center" wrapText="1"/>
    </xf>
    <xf numFmtId="49" fontId="9" fillId="0" borderId="176" xfId="6" applyNumberFormat="1" applyFont="1" applyBorder="1" applyAlignment="1">
      <alignment horizontal="center" vertical="center" wrapText="1"/>
    </xf>
    <xf numFmtId="0" fontId="48" fillId="0" borderId="164" xfId="6" applyFont="1" applyBorder="1" applyAlignment="1">
      <alignment horizontal="center" vertical="center"/>
    </xf>
    <xf numFmtId="0" fontId="48" fillId="0" borderId="164" xfId="6" applyFont="1" applyBorder="1" applyAlignment="1">
      <alignment horizontal="left" vertical="center" wrapText="1"/>
    </xf>
    <xf numFmtId="0" fontId="48" fillId="0" borderId="183" xfId="6" applyFont="1" applyBorder="1" applyAlignment="1">
      <alignment horizontal="left" vertical="top" wrapText="1"/>
    </xf>
    <xf numFmtId="0" fontId="48" fillId="0" borderId="0" xfId="6" applyFont="1" applyAlignment="1">
      <alignment horizontal="left" vertical="top" wrapText="1"/>
    </xf>
    <xf numFmtId="0" fontId="48" fillId="0" borderId="164" xfId="6" applyFont="1" applyBorder="1" applyAlignment="1">
      <alignment horizontal="left" vertical="top" wrapText="1"/>
    </xf>
    <xf numFmtId="0" fontId="48" fillId="0" borderId="163" xfId="6" applyFont="1" applyBorder="1" applyAlignment="1">
      <alignment horizontal="left" vertical="top" wrapText="1"/>
    </xf>
    <xf numFmtId="0" fontId="48" fillId="0" borderId="160" xfId="6" applyFont="1" applyBorder="1" applyAlignment="1">
      <alignment horizontal="left" vertical="top" wrapText="1"/>
    </xf>
    <xf numFmtId="0" fontId="48" fillId="0" borderId="7" xfId="6" applyFont="1" applyBorder="1" applyAlignment="1">
      <alignment horizontal="left" vertical="top" wrapText="1"/>
    </xf>
    <xf numFmtId="0" fontId="48" fillId="0" borderId="182" xfId="6" applyFont="1" applyBorder="1" applyAlignment="1">
      <alignment horizontal="left" vertical="top" wrapText="1"/>
    </xf>
    <xf numFmtId="0" fontId="48" fillId="0" borderId="183" xfId="6" applyFont="1" applyBorder="1" applyAlignment="1">
      <alignment horizontal="center" vertical="top" wrapText="1"/>
    </xf>
    <xf numFmtId="0" fontId="48" fillId="0" borderId="0" xfId="6" applyFont="1" applyAlignment="1">
      <alignment horizontal="center" vertical="top" wrapText="1"/>
    </xf>
    <xf numFmtId="0" fontId="48" fillId="0" borderId="182" xfId="6" applyFont="1" applyBorder="1" applyAlignment="1">
      <alignment horizontal="center" vertical="top" wrapText="1"/>
    </xf>
    <xf numFmtId="0" fontId="48" fillId="0" borderId="21" xfId="6" applyFont="1" applyBorder="1" applyAlignment="1">
      <alignment horizontal="center" vertical="top" wrapText="1"/>
    </xf>
    <xf numFmtId="0" fontId="48" fillId="0" borderId="7" xfId="6" applyFont="1" applyBorder="1" applyAlignment="1">
      <alignment horizontal="center" vertical="top" wrapText="1"/>
    </xf>
    <xf numFmtId="0" fontId="48" fillId="0" borderId="185" xfId="6" applyFont="1" applyBorder="1" applyAlignment="1">
      <alignment horizontal="center" vertical="top" wrapText="1"/>
    </xf>
    <xf numFmtId="0" fontId="9" fillId="2" borderId="174" xfId="6" applyFont="1" applyFill="1" applyBorder="1" applyAlignment="1">
      <alignment horizontal="center" vertical="center"/>
    </xf>
    <xf numFmtId="0" fontId="9" fillId="2" borderId="101" xfId="6" applyFont="1" applyFill="1" applyBorder="1" applyAlignment="1">
      <alignment horizontal="center" vertical="center"/>
    </xf>
    <xf numFmtId="0" fontId="9" fillId="0" borderId="174" xfId="6" applyFont="1" applyBorder="1" applyAlignment="1">
      <alignment horizontal="center" vertical="center"/>
    </xf>
    <xf numFmtId="0" fontId="9" fillId="0" borderId="101" xfId="6" applyFont="1" applyBorder="1" applyAlignment="1">
      <alignment horizontal="center" vertical="center"/>
    </xf>
    <xf numFmtId="0" fontId="8" fillId="0" borderId="177" xfId="2" applyFont="1" applyBorder="1" applyAlignment="1">
      <alignment horizontal="center" vertical="center" textRotation="255"/>
    </xf>
    <xf numFmtId="178" fontId="8" fillId="0" borderId="177" xfId="2" applyNumberFormat="1" applyFont="1" applyBorder="1" applyAlignment="1">
      <alignment horizontal="center" vertical="center" shrinkToFit="1"/>
    </xf>
    <xf numFmtId="0" fontId="49" fillId="0" borderId="103" xfId="2" applyFont="1" applyBorder="1" applyAlignment="1">
      <alignment horizontal="center" vertical="center"/>
    </xf>
    <xf numFmtId="0" fontId="49" fillId="0" borderId="105" xfId="2" applyFont="1" applyBorder="1" applyAlignment="1">
      <alignment horizontal="center" vertical="center"/>
    </xf>
    <xf numFmtId="0" fontId="8" fillId="0" borderId="0" xfId="2" applyFont="1" applyAlignment="1">
      <alignment horizontal="left" wrapText="1" indent="3"/>
    </xf>
    <xf numFmtId="0" fontId="8" fillId="2" borderId="177" xfId="2" applyFont="1" applyFill="1" applyBorder="1" applyAlignment="1">
      <alignment horizontal="center" vertical="center"/>
    </xf>
    <xf numFmtId="0" fontId="8" fillId="2" borderId="177" xfId="2" applyFont="1" applyFill="1" applyBorder="1" applyAlignment="1">
      <alignment horizontal="center" vertical="center" textRotation="255" wrapText="1"/>
    </xf>
    <xf numFmtId="0" fontId="8" fillId="2" borderId="177" xfId="2" applyFont="1" applyFill="1" applyBorder="1" applyAlignment="1">
      <alignment horizontal="center" vertical="center" textRotation="255"/>
    </xf>
    <xf numFmtId="178" fontId="8" fillId="0" borderId="171" xfId="2" applyNumberFormat="1" applyFont="1" applyBorder="1" applyAlignment="1">
      <alignment horizontal="center" vertical="center" shrinkToFit="1"/>
    </xf>
    <xf numFmtId="178" fontId="8" fillId="0" borderId="178" xfId="2" applyNumberFormat="1" applyFont="1" applyBorder="1" applyAlignment="1">
      <alignment horizontal="center" vertical="center" shrinkToFit="1"/>
    </xf>
    <xf numFmtId="178" fontId="8" fillId="0" borderId="173" xfId="2" applyNumberFormat="1" applyFont="1" applyBorder="1" applyAlignment="1">
      <alignment horizontal="center" vertical="center" shrinkToFit="1"/>
    </xf>
    <xf numFmtId="0" fontId="8" fillId="2" borderId="177" xfId="2" applyFont="1" applyFill="1" applyBorder="1" applyAlignment="1">
      <alignment horizontal="center" vertical="center" wrapText="1" shrinkToFit="1"/>
    </xf>
    <xf numFmtId="0" fontId="11" fillId="0" borderId="177" xfId="2" applyFont="1" applyBorder="1" applyAlignment="1">
      <alignment horizontal="center" vertical="center" shrinkToFit="1"/>
    </xf>
    <xf numFmtId="0" fontId="8" fillId="2" borderId="177" xfId="2" applyFont="1" applyFill="1" applyBorder="1" applyAlignment="1">
      <alignment horizontal="center" vertical="center" wrapText="1"/>
    </xf>
    <xf numFmtId="0" fontId="8" fillId="2" borderId="174" xfId="2" applyFont="1" applyFill="1" applyBorder="1" applyAlignment="1">
      <alignment horizontal="center" vertical="center"/>
    </xf>
    <xf numFmtId="0" fontId="8" fillId="2" borderId="175" xfId="2" applyFont="1" applyFill="1" applyBorder="1" applyAlignment="1">
      <alignment horizontal="center" vertical="center"/>
    </xf>
    <xf numFmtId="0" fontId="8" fillId="2" borderId="176" xfId="2" applyFont="1" applyFill="1" applyBorder="1" applyAlignment="1">
      <alignment horizontal="center" vertical="center"/>
    </xf>
    <xf numFmtId="0" fontId="8" fillId="2" borderId="160" xfId="2" applyFont="1" applyFill="1" applyBorder="1" applyAlignment="1">
      <alignment horizontal="center" vertical="center"/>
    </xf>
    <xf numFmtId="0" fontId="8" fillId="2" borderId="7" xfId="2" applyFont="1" applyFill="1" applyBorder="1" applyAlignment="1">
      <alignment horizontal="center" vertical="center"/>
    </xf>
    <xf numFmtId="0" fontId="8" fillId="2" borderId="8" xfId="2" applyFont="1" applyFill="1" applyBorder="1" applyAlignment="1">
      <alignment horizontal="center" vertical="center"/>
    </xf>
    <xf numFmtId="179" fontId="8" fillId="0" borderId="174" xfId="2" applyNumberFormat="1" applyFont="1" applyBorder="1" applyAlignment="1">
      <alignment horizontal="center" vertical="center" shrinkToFit="1"/>
    </xf>
    <xf numFmtId="179" fontId="8" fillId="0" borderId="175" xfId="2" applyNumberFormat="1" applyFont="1" applyBorder="1" applyAlignment="1">
      <alignment horizontal="center" vertical="center" shrinkToFit="1"/>
    </xf>
    <xf numFmtId="179" fontId="8" fillId="0" borderId="176" xfId="2" applyNumberFormat="1" applyFont="1" applyBorder="1" applyAlignment="1">
      <alignment horizontal="center" vertical="center" shrinkToFit="1"/>
    </xf>
    <xf numFmtId="179" fontId="8" fillId="0" borderId="16" xfId="2" applyNumberFormat="1" applyFont="1" applyBorder="1" applyAlignment="1">
      <alignment horizontal="center" vertical="center" shrinkToFit="1"/>
    </xf>
    <xf numFmtId="179" fontId="8" fillId="0" borderId="7" xfId="2" applyNumberFormat="1" applyFont="1" applyBorder="1" applyAlignment="1">
      <alignment horizontal="center" vertical="center" shrinkToFit="1"/>
    </xf>
    <xf numFmtId="179" fontId="8" fillId="0" borderId="8" xfId="2" applyNumberFormat="1" applyFont="1" applyBorder="1" applyAlignment="1">
      <alignment horizontal="center" vertical="center" shrinkToFit="1"/>
    </xf>
    <xf numFmtId="0" fontId="8" fillId="0" borderId="170" xfId="2" applyFont="1" applyBorder="1" applyAlignment="1">
      <alignment horizontal="center" vertical="center" textRotation="255"/>
    </xf>
    <xf numFmtId="0" fontId="8" fillId="0" borderId="161" xfId="2" applyFont="1" applyBorder="1" applyAlignment="1">
      <alignment horizontal="center" vertical="center" textRotation="255"/>
    </xf>
    <xf numFmtId="0" fontId="8" fillId="0" borderId="162" xfId="2" applyFont="1" applyBorder="1" applyAlignment="1">
      <alignment horizontal="center" vertical="center" textRotation="255"/>
    </xf>
    <xf numFmtId="0" fontId="8" fillId="0" borderId="174" xfId="2" applyFont="1" applyBorder="1" applyAlignment="1">
      <alignment horizontal="center" vertical="center" textRotation="255"/>
    </xf>
    <xf numFmtId="0" fontId="8" fillId="0" borderId="176" xfId="2" applyFont="1" applyBorder="1" applyAlignment="1">
      <alignment horizontal="center" vertical="center" textRotation="255"/>
    </xf>
    <xf numFmtId="0" fontId="8" fillId="0" borderId="163" xfId="2" applyFont="1" applyBorder="1" applyAlignment="1">
      <alignment horizontal="center" vertical="center" textRotation="255"/>
    </xf>
    <xf numFmtId="0" fontId="8" fillId="0" borderId="164" xfId="2" applyFont="1" applyBorder="1" applyAlignment="1">
      <alignment horizontal="center" vertical="center" textRotation="255"/>
    </xf>
    <xf numFmtId="0" fontId="8" fillId="0" borderId="160" xfId="2" applyFont="1" applyBorder="1" applyAlignment="1">
      <alignment horizontal="center" vertical="center" textRotation="255"/>
    </xf>
    <xf numFmtId="0" fontId="8" fillId="0" borderId="8" xfId="2" applyFont="1" applyBorder="1" applyAlignment="1">
      <alignment horizontal="center" vertical="center" textRotation="255"/>
    </xf>
    <xf numFmtId="0" fontId="8" fillId="2" borderId="177" xfId="2" applyFont="1" applyFill="1" applyBorder="1" applyAlignment="1">
      <alignment horizontal="center" vertical="center" shrinkToFit="1"/>
    </xf>
    <xf numFmtId="49" fontId="8" fillId="0" borderId="177" xfId="2" applyNumberFormat="1" applyFont="1" applyBorder="1" applyAlignment="1">
      <alignment horizontal="center" vertical="center"/>
    </xf>
    <xf numFmtId="0" fontId="8" fillId="0" borderId="184" xfId="2" applyFont="1" applyBorder="1" applyAlignment="1">
      <alignment horizontal="center" vertical="center" textRotation="255"/>
    </xf>
    <xf numFmtId="0" fontId="8" fillId="0" borderId="101" xfId="2" applyFont="1" applyBorder="1" applyAlignment="1">
      <alignment horizontal="center" vertical="center" textRotation="255"/>
    </xf>
    <xf numFmtId="0" fontId="8" fillId="0" borderId="0" xfId="2" applyFont="1" applyAlignment="1">
      <alignment horizontal="center" vertical="center" textRotation="255"/>
    </xf>
    <xf numFmtId="0" fontId="8" fillId="0" borderId="7" xfId="2" applyFont="1" applyBorder="1" applyAlignment="1">
      <alignment horizontal="center" vertical="center" textRotation="255"/>
    </xf>
    <xf numFmtId="178" fontId="8" fillId="2" borderId="171" xfId="2" applyNumberFormat="1" applyFont="1" applyFill="1" applyBorder="1" applyAlignment="1">
      <alignment horizontal="center" vertical="center" shrinkToFit="1"/>
    </xf>
    <xf numFmtId="178" fontId="8" fillId="2" borderId="178" xfId="2" applyNumberFormat="1" applyFont="1" applyFill="1" applyBorder="1" applyAlignment="1">
      <alignment horizontal="center" vertical="center" shrinkToFit="1"/>
    </xf>
    <xf numFmtId="178" fontId="8" fillId="2" borderId="173" xfId="2" applyNumberFormat="1" applyFont="1" applyFill="1" applyBorder="1" applyAlignment="1">
      <alignment horizontal="center" vertical="center" shrinkToFit="1"/>
    </xf>
    <xf numFmtId="0" fontId="9" fillId="2" borderId="177" xfId="3" applyFont="1" applyFill="1" applyBorder="1" applyAlignment="1">
      <alignment horizontal="center" vertical="center" textRotation="255" wrapText="1" shrinkToFit="1"/>
    </xf>
    <xf numFmtId="0" fontId="9" fillId="2" borderId="177" xfId="3" applyFont="1" applyFill="1" applyBorder="1" applyAlignment="1">
      <alignment horizontal="center" vertical="center" textRotation="255" shrinkToFit="1"/>
    </xf>
    <xf numFmtId="0" fontId="8" fillId="0" borderId="177" xfId="2" applyFont="1" applyBorder="1" applyAlignment="1">
      <alignment horizontal="center" vertical="center"/>
    </xf>
    <xf numFmtId="0" fontId="8" fillId="0" borderId="177" xfId="2" applyFont="1" applyBorder="1" applyAlignment="1">
      <alignment horizontal="center" vertical="center" shrinkToFit="1"/>
    </xf>
    <xf numFmtId="0" fontId="8" fillId="2" borderId="177" xfId="3" applyFont="1" applyFill="1" applyBorder="1" applyAlignment="1">
      <alignment horizontal="center" vertical="center" textRotation="255" wrapText="1" shrinkToFit="1"/>
    </xf>
    <xf numFmtId="0" fontId="8" fillId="0" borderId="171" xfId="2" applyFont="1" applyBorder="1" applyAlignment="1">
      <alignment horizontal="center" vertical="center" wrapText="1"/>
    </xf>
    <xf numFmtId="0" fontId="8" fillId="0" borderId="178" xfId="2" applyFont="1" applyBorder="1" applyAlignment="1">
      <alignment horizontal="center" vertical="center" wrapText="1"/>
    </xf>
    <xf numFmtId="0" fontId="8" fillId="0" borderId="173" xfId="2" applyFont="1" applyBorder="1" applyAlignment="1">
      <alignment horizontal="center" vertical="center" wrapText="1"/>
    </xf>
    <xf numFmtId="0" fontId="8" fillId="0" borderId="177" xfId="2" applyFont="1" applyBorder="1" applyAlignment="1">
      <alignment horizontal="center" vertical="center" wrapText="1"/>
    </xf>
    <xf numFmtId="180" fontId="15" fillId="0" borderId="171" xfId="4" applyNumberFormat="1" applyFont="1" applyBorder="1" applyAlignment="1">
      <alignment horizontal="center" vertical="center"/>
    </xf>
    <xf numFmtId="180" fontId="15" fillId="0" borderId="178" xfId="4" applyNumberFormat="1" applyFont="1" applyBorder="1" applyAlignment="1">
      <alignment horizontal="center" vertical="center"/>
    </xf>
    <xf numFmtId="180" fontId="15" fillId="0" borderId="173" xfId="4" applyNumberFormat="1" applyFont="1" applyBorder="1" applyAlignment="1">
      <alignment horizontal="center" vertical="center"/>
    </xf>
    <xf numFmtId="180" fontId="15" fillId="0" borderId="177" xfId="4" applyNumberFormat="1" applyFont="1" applyBorder="1" applyAlignment="1">
      <alignment horizontal="left" vertical="top" wrapText="1"/>
    </xf>
    <xf numFmtId="180" fontId="17" fillId="0" borderId="177" xfId="4" applyNumberFormat="1" applyFont="1" applyBorder="1" applyAlignment="1">
      <alignment horizontal="center" vertical="center"/>
    </xf>
    <xf numFmtId="49" fontId="15" fillId="0" borderId="177" xfId="4" applyNumberFormat="1" applyFont="1" applyBorder="1" applyAlignment="1">
      <alignment horizontal="center" vertical="center"/>
    </xf>
    <xf numFmtId="177" fontId="15" fillId="0" borderId="171" xfId="4" applyNumberFormat="1" applyFont="1" applyBorder="1" applyAlignment="1">
      <alignment horizontal="center" vertical="center"/>
    </xf>
    <xf numFmtId="177" fontId="15" fillId="0" borderId="178" xfId="4" applyNumberFormat="1" applyFont="1" applyBorder="1" applyAlignment="1">
      <alignment horizontal="center" vertical="center"/>
    </xf>
    <xf numFmtId="177" fontId="15" fillId="0" borderId="173" xfId="4" applyNumberFormat="1" applyFont="1" applyBorder="1" applyAlignment="1">
      <alignment horizontal="center" vertical="center"/>
    </xf>
    <xf numFmtId="179" fontId="15" fillId="0" borderId="171" xfId="4" applyNumberFormat="1" applyFont="1" applyBorder="1" applyAlignment="1">
      <alignment horizontal="center" vertical="center"/>
    </xf>
    <xf numFmtId="179" fontId="15" fillId="0" borderId="178" xfId="4" applyNumberFormat="1" applyFont="1" applyBorder="1" applyAlignment="1">
      <alignment horizontal="center" vertical="center"/>
    </xf>
    <xf numFmtId="179" fontId="15" fillId="0" borderId="173" xfId="4" applyNumberFormat="1" applyFont="1" applyBorder="1" applyAlignment="1">
      <alignment horizontal="center" vertical="center"/>
    </xf>
    <xf numFmtId="49" fontId="15" fillId="0" borderId="173" xfId="4" applyNumberFormat="1" applyFont="1" applyBorder="1" applyAlignment="1">
      <alignment horizontal="center" vertical="center"/>
    </xf>
    <xf numFmtId="49" fontId="15" fillId="0" borderId="170" xfId="4" applyNumberFormat="1" applyFont="1" applyBorder="1" applyAlignment="1">
      <alignment horizontal="center" vertical="center" textRotation="255"/>
    </xf>
    <xf numFmtId="49" fontId="15" fillId="0" borderId="161" xfId="4" applyNumberFormat="1" applyFont="1" applyBorder="1" applyAlignment="1">
      <alignment horizontal="center" vertical="center" textRotation="255"/>
    </xf>
    <xf numFmtId="49" fontId="15" fillId="0" borderId="162" xfId="4" applyNumberFormat="1" applyFont="1" applyBorder="1" applyAlignment="1">
      <alignment horizontal="center" vertical="center" textRotation="255"/>
    </xf>
    <xf numFmtId="177" fontId="9" fillId="0" borderId="171" xfId="0" applyNumberFormat="1" applyFont="1" applyBorder="1" applyAlignment="1" applyProtection="1">
      <alignment horizontal="center" vertical="center"/>
      <protection locked="0"/>
    </xf>
    <xf numFmtId="177" fontId="9" fillId="0" borderId="178" xfId="0" applyNumberFormat="1" applyFont="1" applyBorder="1" applyAlignment="1" applyProtection="1">
      <alignment horizontal="center" vertical="center"/>
      <protection locked="0"/>
    </xf>
    <xf numFmtId="177" fontId="9" fillId="0" borderId="173" xfId="0" applyNumberFormat="1" applyFont="1" applyBorder="1" applyAlignment="1" applyProtection="1">
      <alignment horizontal="center" vertical="center"/>
      <protection locked="0"/>
    </xf>
    <xf numFmtId="49" fontId="15" fillId="0" borderId="174" xfId="4" applyNumberFormat="1" applyFont="1" applyBorder="1" applyAlignment="1">
      <alignment horizontal="center" vertical="center" shrinkToFit="1"/>
    </xf>
    <xf numFmtId="49" fontId="15" fillId="0" borderId="190" xfId="4" applyNumberFormat="1" applyFont="1" applyBorder="1" applyAlignment="1">
      <alignment horizontal="center" vertical="center" shrinkToFit="1"/>
    </xf>
    <xf numFmtId="49" fontId="15" fillId="0" borderId="176" xfId="4" applyNumberFormat="1" applyFont="1" applyBorder="1" applyAlignment="1">
      <alignment horizontal="center" vertical="center" shrinkToFit="1"/>
    </xf>
    <xf numFmtId="49" fontId="15" fillId="0" borderId="163" xfId="4" applyNumberFormat="1" applyFont="1" applyBorder="1" applyAlignment="1">
      <alignment horizontal="center" vertical="center" shrinkToFit="1"/>
    </xf>
    <xf numFmtId="49" fontId="15" fillId="0" borderId="0" xfId="4" applyNumberFormat="1" applyFont="1" applyAlignment="1">
      <alignment horizontal="center" vertical="center" shrinkToFit="1"/>
    </xf>
    <xf numFmtId="49" fontId="15" fillId="0" borderId="164" xfId="4" applyNumberFormat="1" applyFont="1" applyBorder="1" applyAlignment="1">
      <alignment horizontal="center" vertical="center" shrinkToFit="1"/>
    </xf>
    <xf numFmtId="49" fontId="15" fillId="0" borderId="160" xfId="4" applyNumberFormat="1" applyFont="1" applyBorder="1" applyAlignment="1">
      <alignment horizontal="center" vertical="center" shrinkToFit="1"/>
    </xf>
    <xf numFmtId="49" fontId="15" fillId="0" borderId="191" xfId="4" applyNumberFormat="1" applyFont="1" applyBorder="1" applyAlignment="1">
      <alignment horizontal="center" vertical="center" shrinkToFit="1"/>
    </xf>
    <xf numFmtId="49" fontId="15" fillId="0" borderId="192" xfId="4" applyNumberFormat="1" applyFont="1" applyBorder="1" applyAlignment="1">
      <alignment horizontal="center" vertical="center" shrinkToFit="1"/>
    </xf>
    <xf numFmtId="49" fontId="15" fillId="0" borderId="177" xfId="4" applyNumberFormat="1" applyFont="1" applyBorder="1" applyAlignment="1">
      <alignment horizontal="center" vertical="center" shrinkToFit="1"/>
    </xf>
    <xf numFmtId="180" fontId="15" fillId="0" borderId="174" xfId="4" applyNumberFormat="1" applyFont="1" applyBorder="1" applyAlignment="1">
      <alignment horizontal="left" vertical="center" shrinkToFit="1"/>
    </xf>
    <xf numFmtId="180" fontId="15" fillId="0" borderId="190" xfId="4" applyNumberFormat="1" applyFont="1" applyBorder="1" applyAlignment="1">
      <alignment horizontal="left" vertical="center" shrinkToFit="1"/>
    </xf>
    <xf numFmtId="180" fontId="15" fillId="0" borderId="176" xfId="4" applyNumberFormat="1" applyFont="1" applyBorder="1" applyAlignment="1">
      <alignment horizontal="left" vertical="center" shrinkToFit="1"/>
    </xf>
    <xf numFmtId="180" fontId="15" fillId="0" borderId="160" xfId="4" applyNumberFormat="1" applyFont="1" applyBorder="1" applyAlignment="1">
      <alignment horizontal="left" vertical="center" shrinkToFit="1"/>
    </xf>
    <xf numFmtId="180" fontId="15" fillId="0" borderId="191" xfId="4" applyNumberFormat="1" applyFont="1" applyBorder="1" applyAlignment="1">
      <alignment horizontal="left" vertical="center" shrinkToFit="1"/>
    </xf>
    <xf numFmtId="180" fontId="15" fillId="0" borderId="192" xfId="4" applyNumberFormat="1" applyFont="1" applyBorder="1" applyAlignment="1">
      <alignment horizontal="left" vertical="center" shrinkToFit="1"/>
    </xf>
    <xf numFmtId="49" fontId="15" fillId="0" borderId="174" xfId="4" applyNumberFormat="1" applyFont="1" applyBorder="1" applyAlignment="1">
      <alignment horizontal="left" vertical="center" shrinkToFit="1"/>
    </xf>
    <xf numFmtId="49" fontId="15" fillId="0" borderId="190" xfId="4" applyNumberFormat="1" applyFont="1" applyBorder="1" applyAlignment="1">
      <alignment horizontal="left" vertical="center" shrinkToFit="1"/>
    </xf>
    <xf numFmtId="49" fontId="15" fillId="0" borderId="176" xfId="4" applyNumberFormat="1" applyFont="1" applyBorder="1" applyAlignment="1">
      <alignment horizontal="left" vertical="center" shrinkToFit="1"/>
    </xf>
    <xf numFmtId="49" fontId="15" fillId="0" borderId="160" xfId="4" applyNumberFormat="1" applyFont="1" applyBorder="1" applyAlignment="1">
      <alignment horizontal="left" vertical="center" shrinkToFit="1"/>
    </xf>
    <xf numFmtId="49" fontId="15" fillId="0" borderId="191" xfId="4" applyNumberFormat="1" applyFont="1" applyBorder="1" applyAlignment="1">
      <alignment horizontal="left" vertical="center" shrinkToFit="1"/>
    </xf>
    <xf numFmtId="49" fontId="15" fillId="0" borderId="192" xfId="4" applyNumberFormat="1" applyFont="1" applyBorder="1" applyAlignment="1">
      <alignment horizontal="left" vertical="center" shrinkToFit="1"/>
    </xf>
    <xf numFmtId="49" fontId="15" fillId="0" borderId="0" xfId="4" applyNumberFormat="1" applyFont="1" applyAlignment="1">
      <alignment horizontal="center" vertical="center"/>
    </xf>
    <xf numFmtId="49" fontId="15" fillId="0" borderId="163" xfId="4" applyNumberFormat="1" applyFont="1" applyBorder="1" applyAlignment="1">
      <alignment horizontal="left" vertical="center" shrinkToFit="1"/>
    </xf>
    <xf numFmtId="49" fontId="15" fillId="0" borderId="0" xfId="4" applyNumberFormat="1" applyFont="1" applyAlignment="1">
      <alignment horizontal="left" vertical="center" shrinkToFit="1"/>
    </xf>
    <xf numFmtId="49" fontId="15" fillId="0" borderId="164" xfId="4" applyNumberFormat="1" applyFont="1" applyBorder="1" applyAlignment="1">
      <alignment horizontal="left" vertical="center" shrinkToFit="1"/>
    </xf>
    <xf numFmtId="49" fontId="16" fillId="0" borderId="174" xfId="4" applyNumberFormat="1" applyFont="1" applyBorder="1" applyAlignment="1">
      <alignment horizontal="left" vertical="center" indent="1" shrinkToFit="1"/>
    </xf>
    <xf numFmtId="49" fontId="16" fillId="0" borderId="190" xfId="4" applyNumberFormat="1" applyFont="1" applyBorder="1" applyAlignment="1">
      <alignment horizontal="left" vertical="center" indent="1" shrinkToFit="1"/>
    </xf>
    <xf numFmtId="49" fontId="16" fillId="0" borderId="176" xfId="4" applyNumberFormat="1" applyFont="1" applyBorder="1" applyAlignment="1">
      <alignment horizontal="left" vertical="center" indent="1" shrinkToFit="1"/>
    </xf>
    <xf numFmtId="49" fontId="16" fillId="0" borderId="160" xfId="4" applyNumberFormat="1" applyFont="1" applyBorder="1" applyAlignment="1">
      <alignment horizontal="left" vertical="center" indent="1" shrinkToFit="1"/>
    </xf>
    <xf numFmtId="49" fontId="16" fillId="0" borderId="191" xfId="4" applyNumberFormat="1" applyFont="1" applyBorder="1" applyAlignment="1">
      <alignment horizontal="left" vertical="center" indent="1" shrinkToFit="1"/>
    </xf>
    <xf numFmtId="49" fontId="16" fillId="0" borderId="192" xfId="4" applyNumberFormat="1" applyFont="1" applyBorder="1" applyAlignment="1">
      <alignment horizontal="left" vertical="center" indent="1" shrinkToFit="1"/>
    </xf>
    <xf numFmtId="49" fontId="15" fillId="0" borderId="174" xfId="4" applyNumberFormat="1" applyFont="1" applyBorder="1" applyAlignment="1">
      <alignment horizontal="center" vertical="center"/>
    </xf>
    <xf numFmtId="49" fontId="15" fillId="0" borderId="190" xfId="4" applyNumberFormat="1" applyFont="1" applyBorder="1" applyAlignment="1">
      <alignment horizontal="center" vertical="center"/>
    </xf>
    <xf numFmtId="49" fontId="15" fillId="0" borderId="176" xfId="4" applyNumberFormat="1" applyFont="1" applyBorder="1" applyAlignment="1">
      <alignment horizontal="center" vertical="center"/>
    </xf>
    <xf numFmtId="49" fontId="15" fillId="0" borderId="160" xfId="4" applyNumberFormat="1" applyFont="1" applyBorder="1" applyAlignment="1">
      <alignment horizontal="center" vertical="center"/>
    </xf>
    <xf numFmtId="49" fontId="15" fillId="0" borderId="191" xfId="4" applyNumberFormat="1" applyFont="1" applyBorder="1" applyAlignment="1">
      <alignment horizontal="center" vertical="center"/>
    </xf>
    <xf numFmtId="49" fontId="15" fillId="0" borderId="192" xfId="4" applyNumberFormat="1" applyFont="1" applyBorder="1" applyAlignment="1">
      <alignment horizontal="center" vertical="center"/>
    </xf>
    <xf numFmtId="0" fontId="0" fillId="0" borderId="0" xfId="0" applyAlignment="1">
      <alignment horizontal="center"/>
    </xf>
    <xf numFmtId="0" fontId="6" fillId="0" borderId="0" xfId="2" applyAlignment="1">
      <alignment horizontal="center"/>
    </xf>
    <xf numFmtId="49" fontId="15" fillId="0" borderId="171" xfId="4" applyNumberFormat="1" applyFont="1" applyBorder="1" applyAlignment="1">
      <alignment horizontal="center" vertical="center"/>
    </xf>
    <xf numFmtId="49" fontId="15" fillId="0" borderId="178" xfId="4" applyNumberFormat="1" applyFont="1" applyBorder="1" applyAlignment="1">
      <alignment horizontal="center" vertical="center"/>
    </xf>
    <xf numFmtId="180" fontId="15" fillId="0" borderId="174" xfId="4" applyNumberFormat="1" applyFont="1" applyBorder="1" applyAlignment="1">
      <alignment horizontal="left" vertical="top" wrapText="1"/>
    </xf>
    <xf numFmtId="180" fontId="15" fillId="0" borderId="190" xfId="4" applyNumberFormat="1" applyFont="1" applyBorder="1" applyAlignment="1">
      <alignment horizontal="left" vertical="top" wrapText="1"/>
    </xf>
    <xf numFmtId="180" fontId="15" fillId="0" borderId="176" xfId="4" applyNumberFormat="1" applyFont="1" applyBorder="1" applyAlignment="1">
      <alignment horizontal="left" vertical="top" wrapText="1"/>
    </xf>
    <xf numFmtId="180" fontId="15" fillId="0" borderId="163" xfId="4" applyNumberFormat="1" applyFont="1" applyBorder="1" applyAlignment="1">
      <alignment horizontal="left" vertical="top" wrapText="1"/>
    </xf>
    <xf numFmtId="180" fontId="15" fillId="0" borderId="0" xfId="4" applyNumberFormat="1" applyFont="1" applyAlignment="1">
      <alignment horizontal="left" vertical="top" wrapText="1"/>
    </xf>
    <xf numFmtId="180" fontId="15" fillId="0" borderId="164" xfId="4" applyNumberFormat="1" applyFont="1" applyBorder="1" applyAlignment="1">
      <alignment horizontal="left" vertical="top" wrapText="1"/>
    </xf>
    <xf numFmtId="180" fontId="15" fillId="0" borderId="160" xfId="4" applyNumberFormat="1" applyFont="1" applyBorder="1" applyAlignment="1">
      <alignment horizontal="left" vertical="top" wrapText="1"/>
    </xf>
    <xf numFmtId="180" fontId="15" fillId="0" borderId="191" xfId="4" applyNumberFormat="1" applyFont="1" applyBorder="1" applyAlignment="1">
      <alignment horizontal="left" vertical="top" wrapText="1"/>
    </xf>
    <xf numFmtId="180" fontId="15" fillId="0" borderId="192" xfId="4" applyNumberFormat="1" applyFont="1" applyBorder="1" applyAlignment="1">
      <alignment horizontal="left" vertical="top" wrapText="1"/>
    </xf>
    <xf numFmtId="180" fontId="17" fillId="0" borderId="174" xfId="4" applyNumberFormat="1" applyFont="1" applyBorder="1" applyAlignment="1">
      <alignment horizontal="center" vertical="center"/>
    </xf>
    <xf numFmtId="180" fontId="17" fillId="0" borderId="190" xfId="4" applyNumberFormat="1" applyFont="1" applyBorder="1" applyAlignment="1">
      <alignment horizontal="center" vertical="center"/>
    </xf>
    <xf numFmtId="180" fontId="17" fillId="0" borderId="176" xfId="4" applyNumberFormat="1" applyFont="1" applyBorder="1" applyAlignment="1">
      <alignment horizontal="center" vertical="center"/>
    </xf>
    <xf numFmtId="180" fontId="17" fillId="0" borderId="163" xfId="4" applyNumberFormat="1" applyFont="1" applyBorder="1" applyAlignment="1">
      <alignment horizontal="center" vertical="center"/>
    </xf>
    <xf numFmtId="180" fontId="17" fillId="0" borderId="0" xfId="4" applyNumberFormat="1" applyFont="1" applyAlignment="1">
      <alignment horizontal="center" vertical="center"/>
    </xf>
    <xf numFmtId="180" fontId="17" fillId="0" borderId="164" xfId="4" applyNumberFormat="1" applyFont="1" applyBorder="1" applyAlignment="1">
      <alignment horizontal="center" vertical="center"/>
    </xf>
    <xf numFmtId="180" fontId="17" fillId="0" borderId="160" xfId="4" applyNumberFormat="1" applyFont="1" applyBorder="1" applyAlignment="1">
      <alignment horizontal="center" vertical="center"/>
    </xf>
    <xf numFmtId="180" fontId="17" fillId="0" borderId="191" xfId="4" applyNumberFormat="1" applyFont="1" applyBorder="1" applyAlignment="1">
      <alignment horizontal="center" vertical="center"/>
    </xf>
    <xf numFmtId="180" fontId="17" fillId="0" borderId="192" xfId="4" applyNumberFormat="1" applyFont="1" applyBorder="1" applyAlignment="1">
      <alignment horizontal="center" vertical="center"/>
    </xf>
    <xf numFmtId="177" fontId="15" fillId="0" borderId="171" xfId="4" applyNumberFormat="1" applyFont="1" applyBorder="1" applyAlignment="1">
      <alignment horizontal="center" vertical="center" shrinkToFit="1"/>
    </xf>
    <xf numFmtId="177" fontId="15" fillId="0" borderId="178" xfId="4" applyNumberFormat="1" applyFont="1" applyBorder="1" applyAlignment="1">
      <alignment horizontal="center" vertical="center" shrinkToFit="1"/>
    </xf>
    <xf numFmtId="177" fontId="15" fillId="0" borderId="173" xfId="4" applyNumberFormat="1" applyFont="1" applyBorder="1" applyAlignment="1">
      <alignment horizontal="center" vertical="center" shrinkToFit="1"/>
    </xf>
    <xf numFmtId="0" fontId="15" fillId="0" borderId="174" xfId="4" applyFont="1" applyBorder="1" applyAlignment="1">
      <alignment horizontal="center" vertical="center" shrinkToFit="1"/>
    </xf>
  </cellXfs>
  <cellStyles count="8">
    <cellStyle name="標準" xfId="0" builtinId="0"/>
    <cellStyle name="標準 2" xfId="2" xr:uid="{00000000-0005-0000-0000-000001000000}"/>
    <cellStyle name="標準 2 2" xfId="6" xr:uid="{C296ACF0-1D8E-43B1-AB66-501D7EB8B2E8}"/>
    <cellStyle name="標準 3" xfId="3" xr:uid="{00000000-0005-0000-0000-000002000000}"/>
    <cellStyle name="標準 3 2" xfId="5" xr:uid="{F2EC18A7-8B3C-4040-BD06-8177BCE52D75}"/>
    <cellStyle name="標準 4" xfId="4" xr:uid="{00000000-0005-0000-0000-000003000000}"/>
    <cellStyle name="標準 5" xfId="7" xr:uid="{1DA1671E-AE66-463F-8C76-60A5E6CCCB4C}"/>
    <cellStyle name="標準 6" xfId="1" xr:uid="{00000000-0005-0000-0000-000004000000}"/>
  </cellStyles>
  <dxfs count="36">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rgb="FF00B0F0"/>
        </patternFill>
      </fill>
    </dxf>
    <dxf>
      <fill>
        <patternFill>
          <bgColor rgb="FFFF0000"/>
        </patternFill>
      </fill>
    </dxf>
    <dxf>
      <fill>
        <patternFill>
          <bgColor theme="0" tint="-4.9989318521683403E-2"/>
        </patternFill>
      </fill>
    </dxf>
    <dxf>
      <fill>
        <patternFill>
          <bgColor rgb="FFCCECFF"/>
        </patternFill>
      </fill>
    </dxf>
    <dxf>
      <fill>
        <patternFill>
          <bgColor theme="4" tint="0.59996337778862885"/>
        </patternFill>
      </fill>
    </dxf>
    <dxf>
      <fill>
        <patternFill>
          <bgColor theme="4" tint="0.59996337778862885"/>
        </patternFill>
      </fill>
    </dxf>
    <dxf>
      <border>
        <left style="thin">
          <color auto="1"/>
        </left>
        <right style="thin">
          <color auto="1"/>
        </right>
        <top style="thin">
          <color auto="1"/>
        </top>
        <bottom style="thin">
          <color auto="1"/>
        </bottom>
        <vertical/>
        <horizontal/>
      </border>
    </dxf>
    <dxf>
      <fill>
        <patternFill>
          <bgColor theme="4" tint="0.59996337778862885"/>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92D050"/>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FFC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FCD5B4"/>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FF00"/>
        </patternFill>
      </fill>
    </dxf>
    <dxf>
      <fill>
        <patternFill>
          <bgColor rgb="FFFFC000"/>
        </patternFill>
      </fill>
    </dxf>
    <dxf>
      <fill>
        <patternFill>
          <bgColor rgb="FF00B0F0"/>
        </patternFill>
      </fill>
    </dxf>
    <dxf>
      <fill>
        <patternFill>
          <bgColor rgb="FFFF0000"/>
        </patternFill>
      </fill>
    </dxf>
    <dxf>
      <fill>
        <patternFill>
          <bgColor theme="9" tint="0.59996337778862885"/>
        </patternFill>
      </fill>
    </dxf>
    <dxf>
      <fill>
        <patternFill>
          <bgColor theme="0" tint="-0.14996795556505021"/>
        </patternFill>
      </fill>
    </dxf>
    <dxf>
      <fill>
        <patternFill>
          <bgColor rgb="FF00B0F0"/>
        </patternFill>
      </fill>
    </dxf>
    <dxf>
      <fill>
        <patternFill>
          <bgColor rgb="FFFFFF00"/>
        </patternFill>
      </fill>
    </dxf>
    <dxf>
      <fill>
        <patternFill>
          <bgColor rgb="FFFF0000"/>
        </patternFill>
      </fill>
    </dxf>
    <dxf>
      <fill>
        <patternFill>
          <bgColor theme="0" tint="-0.24994659260841701"/>
        </patternFill>
      </fill>
    </dxf>
  </dxfs>
  <tableStyles count="0" defaultTableStyle="TableStyleMedium2" defaultPivotStyle="PivotStyleLight16"/>
  <colors>
    <mruColors>
      <color rgb="FFFCD5B4"/>
      <color rgb="FFFFCCCC"/>
      <color rgb="FFCCFFCC"/>
      <color rgb="FFCCFFFF"/>
      <color rgb="FFCCECFF"/>
      <color rgb="FF00B0DC"/>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theme" Target="theme/theme1.xml" /><Relationship Id="rId3" Type="http://schemas.openxmlformats.org/officeDocument/2006/relationships/worksheet" Target="worksheets/sheet3.xml" /><Relationship Id="rId7" Type="http://schemas.openxmlformats.org/officeDocument/2006/relationships/worksheet" Target="worksheets/sheet7.xml" /><Relationship Id="rId12" Type="http://schemas.openxmlformats.org/officeDocument/2006/relationships/worksheet" Target="worksheets/sheet12.xml" /><Relationship Id="rId2" Type="http://schemas.openxmlformats.org/officeDocument/2006/relationships/worksheet" Target="worksheets/sheet2.xml" /><Relationship Id="rId16"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5" Type="http://schemas.openxmlformats.org/officeDocument/2006/relationships/worksheet" Target="worksheets/sheet5.xml" /><Relationship Id="rId15" Type="http://schemas.openxmlformats.org/officeDocument/2006/relationships/sharedStrings" Target="sharedStrings.xml" /><Relationship Id="rId10" Type="http://schemas.openxmlformats.org/officeDocument/2006/relationships/worksheet" Target="worksheets/sheet10.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styles" Target="style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5.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_rels/drawing6.xml.rels><?xml version="1.0" encoding="UTF-8" standalone="yes"?>
<Relationships xmlns="http://schemas.openxmlformats.org/package/2006/relationships"><Relationship Id="rId8" Type="http://schemas.openxmlformats.org/officeDocument/2006/relationships/image" Target="../media/image16.jpg"/><Relationship Id="rId3" Type="http://schemas.openxmlformats.org/officeDocument/2006/relationships/image" Target="../media/image11.jpg"/><Relationship Id="rId7" Type="http://schemas.openxmlformats.org/officeDocument/2006/relationships/image" Target="../media/image15.jpg"/><Relationship Id="rId2" Type="http://schemas.openxmlformats.org/officeDocument/2006/relationships/image" Target="../media/image1.jpg"/><Relationship Id="rId1" Type="http://schemas.openxmlformats.org/officeDocument/2006/relationships/image" Target="../media/image10.jpeg"/><Relationship Id="rId6" Type="http://schemas.openxmlformats.org/officeDocument/2006/relationships/image" Target="../media/image14.jpg"/><Relationship Id="rId5" Type="http://schemas.openxmlformats.org/officeDocument/2006/relationships/image" Target="../media/image13.jpg"/><Relationship Id="rId4" Type="http://schemas.openxmlformats.org/officeDocument/2006/relationships/image" Target="../media/image12.jpg"/></Relationships>
</file>

<file path=xl/drawings/_rels/drawing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wmf"/></Relationships>
</file>

<file path=xl/drawings/_rels/drawing8.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9.wmf"/></Relationships>
</file>

<file path=xl/drawings/_rels/drawing9.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20.wmf"/></Relationships>
</file>

<file path=xl/drawings/_rels/drawing10.xml.rels><?xml version="1.0" encoding="UTF-8" standalone="yes"?>
<Relationships xmlns="http://schemas.openxmlformats.org/package/2006/relationships"><Relationship Id="rId8" Type="http://schemas.openxmlformats.org/officeDocument/2006/relationships/image" Target="../media/image27.jpg"/><Relationship Id="rId3" Type="http://schemas.openxmlformats.org/officeDocument/2006/relationships/image" Target="../media/image23.jpg"/><Relationship Id="rId7" Type="http://schemas.openxmlformats.org/officeDocument/2006/relationships/image" Target="../media/image26.jpg"/><Relationship Id="rId12" Type="http://schemas.openxmlformats.org/officeDocument/2006/relationships/image" Target="../media/image30.jpg"/><Relationship Id="rId2" Type="http://schemas.openxmlformats.org/officeDocument/2006/relationships/image" Target="../media/image22.jpg"/><Relationship Id="rId1" Type="http://schemas.openxmlformats.org/officeDocument/2006/relationships/image" Target="../media/image21.jpg"/><Relationship Id="rId6" Type="http://schemas.openxmlformats.org/officeDocument/2006/relationships/image" Target="../media/image25.jpg"/><Relationship Id="rId11" Type="http://schemas.openxmlformats.org/officeDocument/2006/relationships/image" Target="../media/image29.jpg"/><Relationship Id="rId5" Type="http://schemas.openxmlformats.org/officeDocument/2006/relationships/image" Target="../media/image3.jpg"/><Relationship Id="rId10" Type="http://schemas.openxmlformats.org/officeDocument/2006/relationships/image" Target="../media/image2.jpg"/><Relationship Id="rId4" Type="http://schemas.openxmlformats.org/officeDocument/2006/relationships/image" Target="../media/image24.jpg"/><Relationship Id="rId9" Type="http://schemas.openxmlformats.org/officeDocument/2006/relationships/image" Target="../media/image28.jpg"/></Relationships>
</file>

<file path=xl/drawings/drawing1.xml><?xml version="1.0" encoding="utf-8"?>
<xdr:wsDr xmlns:xdr="http://schemas.openxmlformats.org/drawingml/2006/spreadsheetDrawing" xmlns:a="http://schemas.openxmlformats.org/drawingml/2006/main">
  <xdr:twoCellAnchor editAs="oneCell">
    <xdr:from>
      <xdr:col>17</xdr:col>
      <xdr:colOff>59531</xdr:colOff>
      <xdr:row>36</xdr:row>
      <xdr:rowOff>47624</xdr:rowOff>
    </xdr:from>
    <xdr:to>
      <xdr:col>31</xdr:col>
      <xdr:colOff>59532</xdr:colOff>
      <xdr:row>48</xdr:row>
      <xdr:rowOff>11906</xdr:rowOff>
    </xdr:to>
    <xdr:pic>
      <xdr:nvPicPr>
        <xdr:cNvPr id="4" name="全景写真">
          <a:extLst>
            <a:ext uri="{FF2B5EF4-FFF2-40B4-BE49-F238E27FC236}">
              <a16:creationId xmlns:a16="http://schemas.microsoft.com/office/drawing/2014/main" id="{905DCEA9-A2B9-A199-834F-BD382D351BC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02844" y="5988843"/>
          <a:ext cx="3000376" cy="2250282"/>
        </a:xfrm>
        <a:prstGeom prst="rect">
          <a:avLst/>
        </a:prstGeom>
      </xdr:spPr>
    </xdr:pic>
    <xdr:clientData/>
  </xdr:twoCellAnchor>
  <xdr:twoCellAnchor editAs="oneCell">
    <xdr:from>
      <xdr:col>33</xdr:col>
      <xdr:colOff>119064</xdr:colOff>
      <xdr:row>39</xdr:row>
      <xdr:rowOff>71437</xdr:rowOff>
    </xdr:from>
    <xdr:to>
      <xdr:col>51</xdr:col>
      <xdr:colOff>142875</xdr:colOff>
      <xdr:row>48</xdr:row>
      <xdr:rowOff>47625</xdr:rowOff>
    </xdr:to>
    <xdr:sp textlink="">
      <xdr:nvSpPr>
        <xdr:cNvPr id="3" name="shpSquare02" descr="付箋検索用文字列">
          <a:extLst>
            <a:ext uri="{FF2B5EF4-FFF2-40B4-BE49-F238E27FC236}">
              <a16:creationId xmlns:a16="http://schemas.microsoft.com/office/drawing/2014/main" id="{8022F863-8C09-479F-882D-5DB92A797891}"/>
            </a:ext>
          </a:extLst>
        </xdr:cNvPr>
        <xdr:cNvSpPr/>
      </xdr:nvSpPr>
      <xdr:spPr>
        <a:xfrm>
          <a:off x="7191377" y="6584156"/>
          <a:ext cx="3881436" cy="1690688"/>
        </a:xfrm>
        <a:prstGeom prst="rect">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algn="l"/>
          <a:r>
            <a:rPr kumimoji="1" lang="ja-JP" altLang="ja-JP" sz="1400">
              <a:solidFill>
                <a:srgbClr val="FF0000"/>
              </a:solidFill>
              <a:effectLst/>
              <a:latin typeface="+mn-lt"/>
              <a:ea typeface="+mn-ea"/>
              <a:cs typeface="+mn-cs"/>
            </a:rPr>
            <a:t>国土交通省</a:t>
          </a:r>
          <a:r>
            <a:rPr kumimoji="1" lang="en-US" altLang="ja-JP" sz="1400">
              <a:solidFill>
                <a:srgbClr val="FF0000"/>
              </a:solidFill>
              <a:effectLst/>
              <a:latin typeface="+mn-lt"/>
              <a:ea typeface="+mn-ea"/>
              <a:cs typeface="+mn-cs"/>
            </a:rPr>
            <a:t>HP</a:t>
          </a:r>
          <a:r>
            <a:rPr kumimoji="1" lang="ja-JP" altLang="ja-JP" sz="1400">
              <a:solidFill>
                <a:srgbClr val="FF0000"/>
              </a:solidFill>
              <a:effectLst/>
              <a:latin typeface="+mn-lt"/>
              <a:ea typeface="+mn-ea"/>
              <a:cs typeface="+mn-cs"/>
            </a:rPr>
            <a:t>「老朽化対策」に掲載されている「</a:t>
          </a:r>
          <a:r>
            <a:rPr kumimoji="1" lang="en-US" altLang="ja-JP" sz="1400">
              <a:solidFill>
                <a:srgbClr val="FF0000"/>
              </a:solidFill>
              <a:effectLst/>
              <a:latin typeface="+mn-lt"/>
              <a:ea typeface="+mn-ea"/>
              <a:cs typeface="+mn-cs"/>
            </a:rPr>
            <a:t>DB</a:t>
          </a:r>
          <a:r>
            <a:rPr kumimoji="1" lang="ja-JP" altLang="ja-JP" sz="1400">
              <a:solidFill>
                <a:srgbClr val="FF0000"/>
              </a:solidFill>
              <a:effectLst/>
              <a:latin typeface="+mn-lt"/>
              <a:ea typeface="+mn-ea"/>
              <a:cs typeface="+mn-cs"/>
            </a:rPr>
            <a:t>登録用様式：道路橋記録様式」の作成手順に従い必要項目を記載すること。データは最新の様式を確認し、使用すること。</a:t>
          </a:r>
          <a:endParaRPr lang="ja-JP" altLang="ja-JP" sz="1400">
            <a:solidFill>
              <a:srgbClr val="FF0000"/>
            </a:solidFill>
            <a:effectLst/>
          </a:endParaRPr>
        </a:p>
      </xdr:txBody>
    </xdr:sp>
    <xdr:clientData/>
  </xdr:twoCellAnchor>
  <xdr:twoCellAnchor>
    <xdr:from>
      <xdr:col>53</xdr:col>
      <xdr:colOff>228600</xdr:colOff>
      <xdr:row>5</xdr:row>
      <xdr:rowOff>142875</xdr:rowOff>
    </xdr:from>
    <xdr:to>
      <xdr:col>54</xdr:col>
      <xdr:colOff>3352800</xdr:colOff>
      <xdr:row>19</xdr:row>
      <xdr:rowOff>161925</xdr:rowOff>
    </xdr:to>
    <xdr:sp textlink="">
      <xdr:nvSpPr>
        <xdr:cNvPr id="2" name="テキスト ボックス 1">
          <a:extLst>
            <a:ext uri="{FF2B5EF4-FFF2-40B4-BE49-F238E27FC236}">
              <a16:creationId xmlns:a16="http://schemas.microsoft.com/office/drawing/2014/main" id="{E415B540-183A-EFE7-5F85-A9DE41040EE9}"/>
            </a:ext>
          </a:extLst>
        </xdr:cNvPr>
        <xdr:cNvSpPr txBox="1"/>
      </xdr:nvSpPr>
      <xdr:spPr>
        <a:xfrm>
          <a:off x="11839575" y="904875"/>
          <a:ext cx="3800475" cy="2438400"/>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注意点</a:t>
          </a:r>
          <a:endParaRPr kumimoji="1" lang="en-US" altLang="ja-JP" sz="1100" b="1"/>
        </a:p>
        <a:p>
          <a:endParaRPr kumimoji="1" lang="en-US" altLang="ja-JP" sz="1100"/>
        </a:p>
        <a:p>
          <a:r>
            <a:rPr kumimoji="1" lang="ja-JP" altLang="en-US" sz="1100"/>
            <a:t>診断を</a:t>
          </a:r>
          <a:r>
            <a:rPr kumimoji="1" lang="en-US" altLang="ja-JP" sz="1100"/>
            <a:t>Ⅱ</a:t>
          </a:r>
          <a:r>
            <a:rPr kumimoji="1" lang="ja-JP" altLang="en-US" sz="1100"/>
            <a:t>判定とするときは</a:t>
          </a:r>
          <a:endParaRPr kumimoji="1" lang="en-US" altLang="ja-JP" sz="1100"/>
        </a:p>
        <a:p>
          <a:r>
            <a:rPr kumimoji="1" lang="ja-JP" altLang="en-US" sz="1100"/>
            <a:t>技術的な評価結果も該当箇所を</a:t>
          </a:r>
          <a:r>
            <a:rPr kumimoji="1" lang="en-US" altLang="ja-JP" sz="1100"/>
            <a:t>B</a:t>
          </a:r>
          <a:r>
            <a:rPr kumimoji="1" lang="ja-JP" altLang="en-US" sz="1100"/>
            <a:t>とする等</a:t>
          </a:r>
          <a:endParaRPr kumimoji="1" lang="en-US" altLang="ja-JP" sz="1100"/>
        </a:p>
        <a:p>
          <a:r>
            <a:rPr kumimoji="1" lang="ja-JP" altLang="en-US" sz="1100"/>
            <a:t>診断結果と技術的な評価結果が関連するように作成してください</a:t>
          </a:r>
          <a:endParaRPr kumimoji="1" lang="en-US" altLang="ja-JP" sz="1100"/>
        </a:p>
        <a:p>
          <a:endParaRPr kumimoji="1" lang="en-US" altLang="ja-JP" sz="1100"/>
        </a:p>
        <a:p>
          <a:r>
            <a:rPr kumimoji="1" lang="ja-JP" altLang="en-US" sz="1100"/>
            <a:t>想定する状況のその他については、</a:t>
          </a:r>
          <a:endParaRPr kumimoji="1" lang="en-US" altLang="ja-JP" sz="1100"/>
        </a:p>
        <a:p>
          <a:r>
            <a:rPr kumimoji="1" lang="ja-JP" altLang="en-US" sz="1100"/>
            <a:t>暴風等、外部的な事象を入れることとなっていますので、</a:t>
          </a:r>
          <a:endParaRPr kumimoji="1" lang="en-US" altLang="ja-JP" sz="1100"/>
        </a:p>
        <a:p>
          <a:r>
            <a:rPr kumimoji="1" lang="ja-JP" altLang="en-US" sz="1100"/>
            <a:t>維持管理や第</a:t>
          </a:r>
          <a:r>
            <a:rPr kumimoji="1" lang="en-US" altLang="ja-JP" sz="1100"/>
            <a:t>3</a:t>
          </a:r>
          <a:r>
            <a:rPr kumimoji="1" lang="ja-JP" altLang="en-US" sz="1100"/>
            <a:t>者被害等は入れないでください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238125</xdr:colOff>
      <xdr:row>9</xdr:row>
      <xdr:rowOff>35719</xdr:rowOff>
    </xdr:from>
    <xdr:to>
      <xdr:col>26</xdr:col>
      <xdr:colOff>111124</xdr:colOff>
      <xdr:row>21</xdr:row>
      <xdr:rowOff>154781</xdr:rowOff>
    </xdr:to>
    <xdr:pic>
      <xdr:nvPicPr>
        <xdr:cNvPr id="5" name="写真02">
          <a:extLst>
            <a:ext uri="{FF2B5EF4-FFF2-40B4-BE49-F238E27FC236}">
              <a16:creationId xmlns:a16="http://schemas.microsoft.com/office/drawing/2014/main" id="{91F151FA-1EBF-EFD5-EE2E-81C9074CE3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81813" y="1452563"/>
          <a:ext cx="2825749" cy="2119312"/>
        </a:xfrm>
        <a:prstGeom prst="rect">
          <a:avLst/>
        </a:prstGeom>
      </xdr:spPr>
    </xdr:pic>
    <xdr:clientData/>
  </xdr:twoCellAnchor>
  <xdr:twoCellAnchor editAs="oneCell">
    <xdr:from>
      <xdr:col>3</xdr:col>
      <xdr:colOff>238126</xdr:colOff>
      <xdr:row>9</xdr:row>
      <xdr:rowOff>35719</xdr:rowOff>
    </xdr:from>
    <xdr:to>
      <xdr:col>11</xdr:col>
      <xdr:colOff>111125</xdr:colOff>
      <xdr:row>21</xdr:row>
      <xdr:rowOff>154781</xdr:rowOff>
    </xdr:to>
    <xdr:pic>
      <xdr:nvPicPr>
        <xdr:cNvPr id="3" name="写真01">
          <a:extLst>
            <a:ext uri="{FF2B5EF4-FFF2-40B4-BE49-F238E27FC236}">
              <a16:creationId xmlns:a16="http://schemas.microsoft.com/office/drawing/2014/main" id="{48677E3A-5243-BF0A-4E17-98ABD8A3864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45407" y="1452563"/>
          <a:ext cx="2825749" cy="2119312"/>
        </a:xfrm>
        <a:prstGeom prst="rect">
          <a:avLst/>
        </a:prstGeom>
      </xdr:spPr>
    </xdr:pic>
    <xdr:clientData/>
  </xdr:twoCellAnchor>
  <xdr:twoCellAnchor editAs="oneCell">
    <xdr:from>
      <xdr:col>9</xdr:col>
      <xdr:colOff>47625</xdr:colOff>
      <xdr:row>28</xdr:row>
      <xdr:rowOff>95250</xdr:rowOff>
    </xdr:from>
    <xdr:to>
      <xdr:col>19</xdr:col>
      <xdr:colOff>214311</xdr:colOff>
      <xdr:row>38</xdr:row>
      <xdr:rowOff>71438</xdr:rowOff>
    </xdr:to>
    <xdr:sp textlink="">
      <xdr:nvSpPr>
        <xdr:cNvPr id="6" name="shpSquare02" descr="付箋検索用文字列">
          <a:extLst>
            <a:ext uri="{FF2B5EF4-FFF2-40B4-BE49-F238E27FC236}">
              <a16:creationId xmlns:a16="http://schemas.microsoft.com/office/drawing/2014/main" id="{3AE502C3-2475-4B3C-9105-9FD622150209}"/>
            </a:ext>
          </a:extLst>
        </xdr:cNvPr>
        <xdr:cNvSpPr/>
      </xdr:nvSpPr>
      <xdr:spPr>
        <a:xfrm>
          <a:off x="3390900" y="4810125"/>
          <a:ext cx="3881436" cy="1690688"/>
        </a:xfrm>
        <a:prstGeom prst="rect">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algn="l"/>
          <a:r>
            <a:rPr kumimoji="1" lang="ja-JP" altLang="ja-JP" sz="1400">
              <a:solidFill>
                <a:srgbClr val="FF0000"/>
              </a:solidFill>
              <a:effectLst/>
              <a:latin typeface="+mn-lt"/>
              <a:ea typeface="+mn-ea"/>
              <a:cs typeface="+mn-cs"/>
            </a:rPr>
            <a:t>国土交通省</a:t>
          </a:r>
          <a:r>
            <a:rPr kumimoji="1" lang="en-US" altLang="ja-JP" sz="1400">
              <a:solidFill>
                <a:srgbClr val="FF0000"/>
              </a:solidFill>
              <a:effectLst/>
              <a:latin typeface="+mn-lt"/>
              <a:ea typeface="+mn-ea"/>
              <a:cs typeface="+mn-cs"/>
            </a:rPr>
            <a:t>HP</a:t>
          </a:r>
          <a:r>
            <a:rPr kumimoji="1" lang="ja-JP" altLang="ja-JP" sz="1400">
              <a:solidFill>
                <a:srgbClr val="FF0000"/>
              </a:solidFill>
              <a:effectLst/>
              <a:latin typeface="+mn-lt"/>
              <a:ea typeface="+mn-ea"/>
              <a:cs typeface="+mn-cs"/>
            </a:rPr>
            <a:t>「老朽化対策」に掲載されている「</a:t>
          </a:r>
          <a:r>
            <a:rPr kumimoji="1" lang="en-US" altLang="ja-JP" sz="1400">
              <a:solidFill>
                <a:srgbClr val="FF0000"/>
              </a:solidFill>
              <a:effectLst/>
              <a:latin typeface="+mn-lt"/>
              <a:ea typeface="+mn-ea"/>
              <a:cs typeface="+mn-cs"/>
            </a:rPr>
            <a:t>DB</a:t>
          </a:r>
          <a:r>
            <a:rPr kumimoji="1" lang="ja-JP" altLang="ja-JP" sz="1400">
              <a:solidFill>
                <a:srgbClr val="FF0000"/>
              </a:solidFill>
              <a:effectLst/>
              <a:latin typeface="+mn-lt"/>
              <a:ea typeface="+mn-ea"/>
              <a:cs typeface="+mn-cs"/>
            </a:rPr>
            <a:t>登録用様式：道路橋記録様式」の作成手順に従い必要項目を記載すること。データは最新の様式を確認し、使用すること。</a:t>
          </a:r>
          <a:endParaRPr lang="ja-JP" altLang="ja-JP" sz="1400">
            <a:solidFill>
              <a:srgbClr val="FF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23</xdr:col>
      <xdr:colOff>102394</xdr:colOff>
      <xdr:row>13</xdr:row>
      <xdr:rowOff>211931</xdr:rowOff>
    </xdr:from>
    <xdr:to>
      <xdr:col>46</xdr:col>
      <xdr:colOff>145255</xdr:colOff>
      <xdr:row>21</xdr:row>
      <xdr:rowOff>35719</xdr:rowOff>
    </xdr:to>
    <xdr:sp textlink="">
      <xdr:nvSpPr>
        <xdr:cNvPr id="2" name="shpSquare02" descr="付箋検索用文字列">
          <a:extLst>
            <a:ext uri="{FF2B5EF4-FFF2-40B4-BE49-F238E27FC236}">
              <a16:creationId xmlns:a16="http://schemas.microsoft.com/office/drawing/2014/main" id="{1C916265-0626-4903-8D4F-1268C9305A17}"/>
            </a:ext>
          </a:extLst>
        </xdr:cNvPr>
        <xdr:cNvSpPr/>
      </xdr:nvSpPr>
      <xdr:spPr>
        <a:xfrm>
          <a:off x="3826669" y="3088481"/>
          <a:ext cx="3767136" cy="1681163"/>
        </a:xfrm>
        <a:prstGeom prst="rect">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algn="l"/>
          <a:r>
            <a:rPr kumimoji="1" lang="ja-JP" altLang="ja-JP" sz="1400">
              <a:solidFill>
                <a:srgbClr val="FF0000"/>
              </a:solidFill>
              <a:effectLst/>
              <a:latin typeface="+mn-lt"/>
              <a:ea typeface="+mn-ea"/>
              <a:cs typeface="+mn-cs"/>
            </a:rPr>
            <a:t>国土交通省</a:t>
          </a:r>
          <a:r>
            <a:rPr kumimoji="1" lang="en-US" altLang="ja-JP" sz="1400">
              <a:solidFill>
                <a:srgbClr val="FF0000"/>
              </a:solidFill>
              <a:effectLst/>
              <a:latin typeface="+mn-lt"/>
              <a:ea typeface="+mn-ea"/>
              <a:cs typeface="+mn-cs"/>
            </a:rPr>
            <a:t>HP</a:t>
          </a:r>
          <a:r>
            <a:rPr kumimoji="1" lang="ja-JP" altLang="ja-JP" sz="1400">
              <a:solidFill>
                <a:srgbClr val="FF0000"/>
              </a:solidFill>
              <a:effectLst/>
              <a:latin typeface="+mn-lt"/>
              <a:ea typeface="+mn-ea"/>
              <a:cs typeface="+mn-cs"/>
            </a:rPr>
            <a:t>「老朽化対策」に掲載されている「</a:t>
          </a:r>
          <a:r>
            <a:rPr kumimoji="1" lang="en-US" altLang="ja-JP" sz="1400">
              <a:solidFill>
                <a:srgbClr val="FF0000"/>
              </a:solidFill>
              <a:effectLst/>
              <a:latin typeface="+mn-lt"/>
              <a:ea typeface="+mn-ea"/>
              <a:cs typeface="+mn-cs"/>
            </a:rPr>
            <a:t>DB</a:t>
          </a:r>
          <a:r>
            <a:rPr kumimoji="1" lang="ja-JP" altLang="ja-JP" sz="1400">
              <a:solidFill>
                <a:srgbClr val="FF0000"/>
              </a:solidFill>
              <a:effectLst/>
              <a:latin typeface="+mn-lt"/>
              <a:ea typeface="+mn-ea"/>
              <a:cs typeface="+mn-cs"/>
            </a:rPr>
            <a:t>登録用様式：道路橋記録様式」の作成手順に従い必要項目を記載すること。データは最新の様式を確認し、使用すること。</a:t>
          </a:r>
          <a:endParaRPr lang="ja-JP" altLang="ja-JP" sz="1400">
            <a:solidFill>
              <a:srgbClr val="FF0000"/>
            </a:solidFill>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21</xdr:row>
      <xdr:rowOff>171450</xdr:rowOff>
    </xdr:from>
    <xdr:to>
      <xdr:col>6</xdr:col>
      <xdr:colOff>104775</xdr:colOff>
      <xdr:row>28</xdr:row>
      <xdr:rowOff>9525</xdr:rowOff>
    </xdr:to>
    <xdr:sp textlink="">
      <xdr:nvSpPr>
        <xdr:cNvPr id="2" name="楕円 1">
          <a:extLst>
            <a:ext uri="{FF2B5EF4-FFF2-40B4-BE49-F238E27FC236}">
              <a16:creationId xmlns:a16="http://schemas.microsoft.com/office/drawing/2014/main" id="{73C07650-93C0-7DBC-D40B-92A2A02A629C}"/>
            </a:ext>
          </a:extLst>
        </xdr:cNvPr>
        <xdr:cNvSpPr/>
      </xdr:nvSpPr>
      <xdr:spPr>
        <a:xfrm>
          <a:off x="66675" y="3657600"/>
          <a:ext cx="1238250" cy="11715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142875</xdr:colOff>
      <xdr:row>22</xdr:row>
      <xdr:rowOff>9525</xdr:rowOff>
    </xdr:from>
    <xdr:to>
      <xdr:col>9</xdr:col>
      <xdr:colOff>28576</xdr:colOff>
      <xdr:row>28</xdr:row>
      <xdr:rowOff>19050</xdr:rowOff>
    </xdr:to>
    <xdr:sp textlink="">
      <xdr:nvSpPr>
        <xdr:cNvPr id="3" name="楕円 2">
          <a:extLst>
            <a:ext uri="{FF2B5EF4-FFF2-40B4-BE49-F238E27FC236}">
              <a16:creationId xmlns:a16="http://schemas.microsoft.com/office/drawing/2014/main" id="{C7889574-E137-42D5-8520-40ABF7998FD7}"/>
            </a:ext>
          </a:extLst>
        </xdr:cNvPr>
        <xdr:cNvSpPr/>
      </xdr:nvSpPr>
      <xdr:spPr>
        <a:xfrm>
          <a:off x="1343025" y="3686175"/>
          <a:ext cx="485776" cy="11525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190499</xdr:colOff>
      <xdr:row>21</xdr:row>
      <xdr:rowOff>133350</xdr:rowOff>
    </xdr:from>
    <xdr:to>
      <xdr:col>22</xdr:col>
      <xdr:colOff>57149</xdr:colOff>
      <xdr:row>27</xdr:row>
      <xdr:rowOff>161925</xdr:rowOff>
    </xdr:to>
    <xdr:sp textlink="">
      <xdr:nvSpPr>
        <xdr:cNvPr id="5" name="楕円 4">
          <a:extLst>
            <a:ext uri="{FF2B5EF4-FFF2-40B4-BE49-F238E27FC236}">
              <a16:creationId xmlns:a16="http://schemas.microsoft.com/office/drawing/2014/main" id="{30F89D7F-B1D7-40B1-B04F-22CDB0A29E3E}"/>
            </a:ext>
          </a:extLst>
        </xdr:cNvPr>
        <xdr:cNvSpPr/>
      </xdr:nvSpPr>
      <xdr:spPr>
        <a:xfrm>
          <a:off x="1990724" y="3619500"/>
          <a:ext cx="2466975" cy="117157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123825</xdr:colOff>
      <xdr:row>21</xdr:row>
      <xdr:rowOff>171450</xdr:rowOff>
    </xdr:from>
    <xdr:to>
      <xdr:col>25</xdr:col>
      <xdr:colOff>9526</xdr:colOff>
      <xdr:row>27</xdr:row>
      <xdr:rowOff>180975</xdr:rowOff>
    </xdr:to>
    <xdr:sp textlink="">
      <xdr:nvSpPr>
        <xdr:cNvPr id="6" name="楕円 5">
          <a:extLst>
            <a:ext uri="{FF2B5EF4-FFF2-40B4-BE49-F238E27FC236}">
              <a16:creationId xmlns:a16="http://schemas.microsoft.com/office/drawing/2014/main" id="{5A970102-C5D8-4B70-87B7-F7228B7902BD}"/>
            </a:ext>
          </a:extLst>
        </xdr:cNvPr>
        <xdr:cNvSpPr/>
      </xdr:nvSpPr>
      <xdr:spPr>
        <a:xfrm>
          <a:off x="4524375" y="3657600"/>
          <a:ext cx="485776" cy="11525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0</xdr:colOff>
      <xdr:row>22</xdr:row>
      <xdr:rowOff>0</xdr:rowOff>
    </xdr:from>
    <xdr:to>
      <xdr:col>27</xdr:col>
      <xdr:colOff>0</xdr:colOff>
      <xdr:row>28</xdr:row>
      <xdr:rowOff>9525</xdr:rowOff>
    </xdr:to>
    <xdr:sp textlink="">
      <xdr:nvSpPr>
        <xdr:cNvPr id="7" name="楕円 6">
          <a:extLst>
            <a:ext uri="{FF2B5EF4-FFF2-40B4-BE49-F238E27FC236}">
              <a16:creationId xmlns:a16="http://schemas.microsoft.com/office/drawing/2014/main" id="{744C3F74-F6AA-45C1-A15F-C587EC5C9746}"/>
            </a:ext>
          </a:extLst>
        </xdr:cNvPr>
        <xdr:cNvSpPr/>
      </xdr:nvSpPr>
      <xdr:spPr>
        <a:xfrm>
          <a:off x="5000625" y="3676650"/>
          <a:ext cx="400050" cy="11525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31</xdr:col>
      <xdr:colOff>0</xdr:colOff>
      <xdr:row>21</xdr:row>
      <xdr:rowOff>76200</xdr:rowOff>
    </xdr:from>
    <xdr:to>
      <xdr:col>61</xdr:col>
      <xdr:colOff>0</xdr:colOff>
      <xdr:row>28</xdr:row>
      <xdr:rowOff>114300</xdr:rowOff>
    </xdr:to>
    <xdr:sp textlink="">
      <xdr:nvSpPr>
        <xdr:cNvPr id="8" name="楕円 7">
          <a:extLst>
            <a:ext uri="{FF2B5EF4-FFF2-40B4-BE49-F238E27FC236}">
              <a16:creationId xmlns:a16="http://schemas.microsoft.com/office/drawing/2014/main" id="{3AE946F1-1A51-4700-8D7D-BC5665CFBE7B}"/>
            </a:ext>
          </a:extLst>
        </xdr:cNvPr>
        <xdr:cNvSpPr/>
      </xdr:nvSpPr>
      <xdr:spPr>
        <a:xfrm>
          <a:off x="6200775" y="3562350"/>
          <a:ext cx="6000750" cy="13716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0</xdr:colOff>
      <xdr:row>21</xdr:row>
      <xdr:rowOff>180975</xdr:rowOff>
    </xdr:from>
    <xdr:to>
      <xdr:col>31</xdr:col>
      <xdr:colOff>0</xdr:colOff>
      <xdr:row>28</xdr:row>
      <xdr:rowOff>0</xdr:rowOff>
    </xdr:to>
    <xdr:sp textlink="">
      <xdr:nvSpPr>
        <xdr:cNvPr id="9" name="楕円 8">
          <a:extLst>
            <a:ext uri="{FF2B5EF4-FFF2-40B4-BE49-F238E27FC236}">
              <a16:creationId xmlns:a16="http://schemas.microsoft.com/office/drawing/2014/main" id="{99A552D6-80D7-4DE3-9324-5513B525C192}"/>
            </a:ext>
          </a:extLst>
        </xdr:cNvPr>
        <xdr:cNvSpPr/>
      </xdr:nvSpPr>
      <xdr:spPr>
        <a:xfrm>
          <a:off x="5800725" y="3667125"/>
          <a:ext cx="400050" cy="1152525"/>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95251</xdr:colOff>
      <xdr:row>37</xdr:row>
      <xdr:rowOff>142876</xdr:rowOff>
    </xdr:from>
    <xdr:to>
      <xdr:col>12</xdr:col>
      <xdr:colOff>57150</xdr:colOff>
      <xdr:row>40</xdr:row>
      <xdr:rowOff>9525</xdr:rowOff>
    </xdr:to>
    <xdr:sp textlink="">
      <xdr:nvSpPr>
        <xdr:cNvPr id="10" name="shpSquare02" descr="付箋検索用文字列">
          <a:extLst>
            <a:ext uri="{FF2B5EF4-FFF2-40B4-BE49-F238E27FC236}">
              <a16:creationId xmlns:a16="http://schemas.microsoft.com/office/drawing/2014/main" id="{A8B6A820-A3DE-43E8-A7A0-52C6DE135DBC}"/>
            </a:ext>
          </a:extLst>
        </xdr:cNvPr>
        <xdr:cNvSpPr/>
      </xdr:nvSpPr>
      <xdr:spPr>
        <a:xfrm>
          <a:off x="495301" y="6677026"/>
          <a:ext cx="1962149" cy="438149"/>
        </a:xfrm>
        <a:prstGeom prst="wedgeRoundRectCallout">
          <a:avLst>
            <a:gd name="adj1" fmla="val -37820"/>
            <a:gd name="adj2" fmla="val -467428"/>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補修等が必要な部材を記載する。</a:t>
          </a:r>
        </a:p>
      </xdr:txBody>
    </xdr:sp>
    <xdr:clientData/>
  </xdr:twoCellAnchor>
  <xdr:twoCellAnchor editAs="oneCell">
    <xdr:from>
      <xdr:col>6</xdr:col>
      <xdr:colOff>104774</xdr:colOff>
      <xdr:row>33</xdr:row>
      <xdr:rowOff>85724</xdr:rowOff>
    </xdr:from>
    <xdr:to>
      <xdr:col>16</xdr:col>
      <xdr:colOff>133350</xdr:colOff>
      <xdr:row>37</xdr:row>
      <xdr:rowOff>19049</xdr:rowOff>
    </xdr:to>
    <xdr:sp textlink="">
      <xdr:nvSpPr>
        <xdr:cNvPr id="11" name="shpSquare02" descr="付箋検索用文字列">
          <a:extLst>
            <a:ext uri="{FF2B5EF4-FFF2-40B4-BE49-F238E27FC236}">
              <a16:creationId xmlns:a16="http://schemas.microsoft.com/office/drawing/2014/main" id="{FF3C5861-4058-4DEC-BBF3-0F34E9DEBE0D}"/>
            </a:ext>
          </a:extLst>
        </xdr:cNvPr>
        <xdr:cNvSpPr/>
      </xdr:nvSpPr>
      <xdr:spPr>
        <a:xfrm>
          <a:off x="1304924" y="5857874"/>
          <a:ext cx="2028826" cy="695325"/>
        </a:xfrm>
        <a:prstGeom prst="wedgeRoundRectCallout">
          <a:avLst>
            <a:gd name="adj1" fmla="val -36450"/>
            <a:gd name="adj2" fmla="val -194259"/>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上記凡例より部材群を選択し記載する。該当がない場合は空欄</a:t>
          </a:r>
        </a:p>
      </xdr:txBody>
    </xdr:sp>
    <xdr:clientData/>
  </xdr:twoCellAnchor>
  <xdr:twoCellAnchor editAs="oneCell">
    <xdr:from>
      <xdr:col>16</xdr:col>
      <xdr:colOff>171449</xdr:colOff>
      <xdr:row>35</xdr:row>
      <xdr:rowOff>19050</xdr:rowOff>
    </xdr:from>
    <xdr:to>
      <xdr:col>27</xdr:col>
      <xdr:colOff>38100</xdr:colOff>
      <xdr:row>37</xdr:row>
      <xdr:rowOff>114300</xdr:rowOff>
    </xdr:to>
    <xdr:sp textlink="">
      <xdr:nvSpPr>
        <xdr:cNvPr id="12" name="shpSquare02" descr="付箋検索用文字列">
          <a:extLst>
            <a:ext uri="{FF2B5EF4-FFF2-40B4-BE49-F238E27FC236}">
              <a16:creationId xmlns:a16="http://schemas.microsoft.com/office/drawing/2014/main" id="{453AD7E2-9522-456A-9DF3-1C36765F3A8C}"/>
            </a:ext>
          </a:extLst>
        </xdr:cNvPr>
        <xdr:cNvSpPr/>
      </xdr:nvSpPr>
      <xdr:spPr>
        <a:xfrm>
          <a:off x="3371849" y="6172200"/>
          <a:ext cx="2066926" cy="476250"/>
        </a:xfrm>
        <a:prstGeom prst="wedgeRoundRectCallout">
          <a:avLst>
            <a:gd name="adj1" fmla="val 16362"/>
            <a:gd name="adj2" fmla="val -326618"/>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該当する損傷写真番号を記載する。</a:t>
          </a:r>
        </a:p>
      </xdr:txBody>
    </xdr:sp>
    <xdr:clientData/>
  </xdr:twoCellAnchor>
  <xdr:twoCellAnchor editAs="oneCell">
    <xdr:from>
      <xdr:col>11</xdr:col>
      <xdr:colOff>57149</xdr:colOff>
      <xdr:row>30</xdr:row>
      <xdr:rowOff>152400</xdr:rowOff>
    </xdr:from>
    <xdr:to>
      <xdr:col>22</xdr:col>
      <xdr:colOff>114300</xdr:colOff>
      <xdr:row>33</xdr:row>
      <xdr:rowOff>19050</xdr:rowOff>
    </xdr:to>
    <xdr:sp textlink="">
      <xdr:nvSpPr>
        <xdr:cNvPr id="13" name="shpSquare02" descr="付箋検索用文字列">
          <a:extLst>
            <a:ext uri="{FF2B5EF4-FFF2-40B4-BE49-F238E27FC236}">
              <a16:creationId xmlns:a16="http://schemas.microsoft.com/office/drawing/2014/main" id="{5870E6DB-0BC7-4859-8BA3-92AFA4B61CF3}"/>
            </a:ext>
          </a:extLst>
        </xdr:cNvPr>
        <xdr:cNvSpPr/>
      </xdr:nvSpPr>
      <xdr:spPr>
        <a:xfrm>
          <a:off x="2257424" y="5353050"/>
          <a:ext cx="2257426" cy="438150"/>
        </a:xfrm>
        <a:prstGeom prst="wedgeRoundRectCallout">
          <a:avLst>
            <a:gd name="adj1" fmla="val -8960"/>
            <a:gd name="adj2" fmla="val -17498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補修等が必要な損傷種類を記載する。</a:t>
          </a:r>
        </a:p>
      </xdr:txBody>
    </xdr:sp>
    <xdr:clientData/>
  </xdr:twoCellAnchor>
  <xdr:twoCellAnchor editAs="oneCell">
    <xdr:from>
      <xdr:col>29</xdr:col>
      <xdr:colOff>28574</xdr:colOff>
      <xdr:row>34</xdr:row>
      <xdr:rowOff>47624</xdr:rowOff>
    </xdr:from>
    <xdr:to>
      <xdr:col>42</xdr:col>
      <xdr:colOff>47625</xdr:colOff>
      <xdr:row>36</xdr:row>
      <xdr:rowOff>171450</xdr:rowOff>
    </xdr:to>
    <xdr:sp textlink="">
      <xdr:nvSpPr>
        <xdr:cNvPr id="14" name="shpSquare02" descr="付箋検索用文字列">
          <a:extLst>
            <a:ext uri="{FF2B5EF4-FFF2-40B4-BE49-F238E27FC236}">
              <a16:creationId xmlns:a16="http://schemas.microsoft.com/office/drawing/2014/main" id="{FA3EE12C-F0E0-47DB-84C8-2C9E87E242F8}"/>
            </a:ext>
          </a:extLst>
        </xdr:cNvPr>
        <xdr:cNvSpPr/>
      </xdr:nvSpPr>
      <xdr:spPr>
        <a:xfrm>
          <a:off x="5829299" y="6010274"/>
          <a:ext cx="2619376" cy="504826"/>
        </a:xfrm>
        <a:prstGeom prst="wedgeRoundRectCallout">
          <a:avLst>
            <a:gd name="adj1" fmla="val -69989"/>
            <a:gd name="adj2" fmla="val -30214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上記凡例より劣化要因を選択し記載する。</a:t>
          </a:r>
        </a:p>
      </xdr:txBody>
    </xdr:sp>
    <xdr:clientData/>
  </xdr:twoCellAnchor>
  <xdr:twoCellAnchor editAs="oneCell">
    <xdr:from>
      <xdr:col>38</xdr:col>
      <xdr:colOff>171449</xdr:colOff>
      <xdr:row>30</xdr:row>
      <xdr:rowOff>152401</xdr:rowOff>
    </xdr:from>
    <xdr:to>
      <xdr:col>52</xdr:col>
      <xdr:colOff>152400</xdr:colOff>
      <xdr:row>33</xdr:row>
      <xdr:rowOff>57151</xdr:rowOff>
    </xdr:to>
    <xdr:sp textlink="">
      <xdr:nvSpPr>
        <xdr:cNvPr id="17" name="shpSquare02" descr="付箋検索用文字列">
          <a:extLst>
            <a:ext uri="{FF2B5EF4-FFF2-40B4-BE49-F238E27FC236}">
              <a16:creationId xmlns:a16="http://schemas.microsoft.com/office/drawing/2014/main" id="{8A93E473-D0A4-4743-A991-1B4D84AE2CAD}"/>
            </a:ext>
          </a:extLst>
        </xdr:cNvPr>
        <xdr:cNvSpPr/>
      </xdr:nvSpPr>
      <xdr:spPr>
        <a:xfrm>
          <a:off x="7772399" y="5353051"/>
          <a:ext cx="2781301" cy="476250"/>
        </a:xfrm>
        <a:prstGeom prst="wedgeRoundRectCallout">
          <a:avLst>
            <a:gd name="adj1" fmla="val -107971"/>
            <a:gd name="adj2" fmla="val -212780"/>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上記凡例より措置の必要性を選択し記載する。</a:t>
          </a:r>
        </a:p>
      </xdr:txBody>
    </xdr:sp>
    <xdr:clientData/>
  </xdr:twoCellAnchor>
  <xdr:twoCellAnchor editAs="oneCell">
    <xdr:from>
      <xdr:col>41</xdr:col>
      <xdr:colOff>123825</xdr:colOff>
      <xdr:row>11</xdr:row>
      <xdr:rowOff>76199</xdr:rowOff>
    </xdr:from>
    <xdr:to>
      <xdr:col>54</xdr:col>
      <xdr:colOff>38100</xdr:colOff>
      <xdr:row>17</xdr:row>
      <xdr:rowOff>47624</xdr:rowOff>
    </xdr:to>
    <xdr:sp textlink="">
      <xdr:nvSpPr>
        <xdr:cNvPr id="18" name="shpSquare02" descr="付箋検索用文字列">
          <a:extLst>
            <a:ext uri="{FF2B5EF4-FFF2-40B4-BE49-F238E27FC236}">
              <a16:creationId xmlns:a16="http://schemas.microsoft.com/office/drawing/2014/main" id="{141B5AE9-F901-4103-8756-4610F33AE52F}"/>
            </a:ext>
          </a:extLst>
        </xdr:cNvPr>
        <xdr:cNvSpPr/>
      </xdr:nvSpPr>
      <xdr:spPr>
        <a:xfrm>
          <a:off x="8324850" y="2000249"/>
          <a:ext cx="2514600" cy="771525"/>
        </a:xfrm>
        <a:prstGeom prst="wedgeRoundRectCallout">
          <a:avLst>
            <a:gd name="adj1" fmla="val -27668"/>
            <a:gd name="adj2" fmla="val 15376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様式</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-1</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想定する状況及び様式</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-3</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特定事象の有無を転記する。</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25</xdr:col>
      <xdr:colOff>59569</xdr:colOff>
      <xdr:row>10</xdr:row>
      <xdr:rowOff>246138</xdr:rowOff>
    </xdr:from>
    <xdr:to>
      <xdr:col>25</xdr:col>
      <xdr:colOff>205746</xdr:colOff>
      <xdr:row>11</xdr:row>
      <xdr:rowOff>193564</xdr:rowOff>
    </xdr:to>
    <xdr:pic>
      <xdr:nvPicPr>
        <xdr:cNvPr id="2" name="図 1">
          <a:extLst>
            <a:ext uri="{FF2B5EF4-FFF2-40B4-BE49-F238E27FC236}">
              <a16:creationId xmlns:a16="http://schemas.microsoft.com/office/drawing/2014/main" id="{BFE85722-A27E-437D-BDF7-F805FBFCA84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829" r="96520" b="20224"/>
        <a:stretch/>
      </xdr:blipFill>
      <xdr:spPr bwMode="auto">
        <a:xfrm>
          <a:off x="7193794" y="1817763"/>
          <a:ext cx="146177" cy="195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26</xdr:col>
      <xdr:colOff>64192</xdr:colOff>
      <xdr:row>11</xdr:row>
      <xdr:rowOff>9769</xdr:rowOff>
    </xdr:from>
    <xdr:to>
      <xdr:col>26</xdr:col>
      <xdr:colOff>198076</xdr:colOff>
      <xdr:row>11</xdr:row>
      <xdr:rowOff>184772</xdr:rowOff>
    </xdr:to>
    <xdr:pic>
      <xdr:nvPicPr>
        <xdr:cNvPr id="3" name="図 2">
          <a:extLst>
            <a:ext uri="{FF2B5EF4-FFF2-40B4-BE49-F238E27FC236}">
              <a16:creationId xmlns:a16="http://schemas.microsoft.com/office/drawing/2014/main" id="{20B2AD66-0D03-4170-AEB8-1B96F474A13A}"/>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6" t="25784" r="96695" b="24711"/>
        <a:stretch/>
      </xdr:blipFill>
      <xdr:spPr bwMode="auto">
        <a:xfrm>
          <a:off x="7474642" y="1829044"/>
          <a:ext cx="133884" cy="17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27</xdr:col>
      <xdr:colOff>54667</xdr:colOff>
      <xdr:row>11</xdr:row>
      <xdr:rowOff>4951</xdr:rowOff>
    </xdr:from>
    <xdr:to>
      <xdr:col>27</xdr:col>
      <xdr:colOff>199323</xdr:colOff>
      <xdr:row>11</xdr:row>
      <xdr:rowOff>177091</xdr:rowOff>
    </xdr:to>
    <xdr:pic>
      <xdr:nvPicPr>
        <xdr:cNvPr id="4" name="図 3">
          <a:extLst>
            <a:ext uri="{FF2B5EF4-FFF2-40B4-BE49-F238E27FC236}">
              <a16:creationId xmlns:a16="http://schemas.microsoft.com/office/drawing/2014/main" id="{5A872179-386D-415B-8D71-71ADA723AF5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4865" r="96522" b="26440"/>
        <a:stretch/>
      </xdr:blipFill>
      <xdr:spPr bwMode="auto">
        <a:xfrm>
          <a:off x="7741342" y="1824226"/>
          <a:ext cx="144656" cy="172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28</xdr:col>
      <xdr:colOff>59476</xdr:colOff>
      <xdr:row>11</xdr:row>
      <xdr:rowOff>8738</xdr:rowOff>
    </xdr:from>
    <xdr:to>
      <xdr:col>28</xdr:col>
      <xdr:colOff>207750</xdr:colOff>
      <xdr:row>11</xdr:row>
      <xdr:rowOff>177212</xdr:rowOff>
    </xdr:to>
    <xdr:pic>
      <xdr:nvPicPr>
        <xdr:cNvPr id="5" name="図 4">
          <a:extLst>
            <a:ext uri="{FF2B5EF4-FFF2-40B4-BE49-F238E27FC236}">
              <a16:creationId xmlns:a16="http://schemas.microsoft.com/office/drawing/2014/main" id="{A436C225-0991-44B6-9834-7DB994D01542}"/>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25902" r="96435" b="26440"/>
        <a:stretch/>
      </xdr:blipFill>
      <xdr:spPr bwMode="auto">
        <a:xfrm>
          <a:off x="8022376" y="1828013"/>
          <a:ext cx="148274" cy="168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29</xdr:col>
      <xdr:colOff>59478</xdr:colOff>
      <xdr:row>11</xdr:row>
      <xdr:rowOff>23577</xdr:rowOff>
    </xdr:from>
    <xdr:to>
      <xdr:col>29</xdr:col>
      <xdr:colOff>207711</xdr:colOff>
      <xdr:row>11</xdr:row>
      <xdr:rowOff>189145</xdr:rowOff>
    </xdr:to>
    <xdr:pic>
      <xdr:nvPicPr>
        <xdr:cNvPr id="6" name="図 5">
          <a:extLst>
            <a:ext uri="{FF2B5EF4-FFF2-40B4-BE49-F238E27FC236}">
              <a16:creationId xmlns:a16="http://schemas.microsoft.com/office/drawing/2014/main" id="{F4D68F76-2CA8-4EFC-BD2E-96B58E19AA37}"/>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28102" r="96436" b="25062"/>
        <a:stretch/>
      </xdr:blipFill>
      <xdr:spPr bwMode="auto">
        <a:xfrm>
          <a:off x="8298603" y="1842852"/>
          <a:ext cx="148233" cy="165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30</xdr:col>
      <xdr:colOff>73622</xdr:colOff>
      <xdr:row>11</xdr:row>
      <xdr:rowOff>23578</xdr:rowOff>
    </xdr:from>
    <xdr:to>
      <xdr:col>30</xdr:col>
      <xdr:colOff>221453</xdr:colOff>
      <xdr:row>11</xdr:row>
      <xdr:rowOff>177402</xdr:rowOff>
    </xdr:to>
    <xdr:pic>
      <xdr:nvPicPr>
        <xdr:cNvPr id="7" name="図 6">
          <a:extLst>
            <a:ext uri="{FF2B5EF4-FFF2-40B4-BE49-F238E27FC236}">
              <a16:creationId xmlns:a16="http://schemas.microsoft.com/office/drawing/2014/main" id="{D1F3D3FB-9F10-4B37-B9C5-B19446E89A38}"/>
            </a:ext>
          </a:extLst>
        </xdr:cNvPr>
        <xdr:cNvPicPr>
          <a:picLocks noChangeAspect="1" noChangeArrowheads="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74" t="29009" r="96348" b="27477"/>
        <a:stretch/>
      </xdr:blipFill>
      <xdr:spPr bwMode="auto">
        <a:xfrm>
          <a:off x="8588972" y="1842853"/>
          <a:ext cx="147831" cy="153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342900</xdr:colOff>
      <xdr:row>12</xdr:row>
      <xdr:rowOff>219075</xdr:rowOff>
    </xdr:from>
    <xdr:to>
      <xdr:col>5</xdr:col>
      <xdr:colOff>0</xdr:colOff>
      <xdr:row>38</xdr:row>
      <xdr:rowOff>9525</xdr:rowOff>
    </xdr:to>
    <xdr:sp textlink="">
      <xdr:nvSpPr>
        <xdr:cNvPr id="9" name="正方形/長方形 8">
          <a:extLst>
            <a:ext uri="{FF2B5EF4-FFF2-40B4-BE49-F238E27FC236}">
              <a16:creationId xmlns:a16="http://schemas.microsoft.com/office/drawing/2014/main" id="{4F7D0143-4E65-1B94-6F77-FAE4B555E14F}"/>
            </a:ext>
          </a:extLst>
        </xdr:cNvPr>
        <xdr:cNvSpPr/>
      </xdr:nvSpPr>
      <xdr:spPr>
        <a:xfrm>
          <a:off x="342900" y="3724275"/>
          <a:ext cx="1419225" cy="5972175"/>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266700</xdr:colOff>
      <xdr:row>11</xdr:row>
      <xdr:rowOff>314325</xdr:rowOff>
    </xdr:from>
    <xdr:to>
      <xdr:col>9</xdr:col>
      <xdr:colOff>266700</xdr:colOff>
      <xdr:row>11</xdr:row>
      <xdr:rowOff>1085850</xdr:rowOff>
    </xdr:to>
    <xdr:sp textlink="">
      <xdr:nvSpPr>
        <xdr:cNvPr id="10" name="shpSquare02" descr="付箋検索用文字列">
          <a:extLst>
            <a:ext uri="{FF2B5EF4-FFF2-40B4-BE49-F238E27FC236}">
              <a16:creationId xmlns:a16="http://schemas.microsoft.com/office/drawing/2014/main" id="{0561A84E-B388-4482-BA21-8F25A939D35F}"/>
            </a:ext>
          </a:extLst>
        </xdr:cNvPr>
        <xdr:cNvSpPr/>
      </xdr:nvSpPr>
      <xdr:spPr>
        <a:xfrm>
          <a:off x="619125" y="2152650"/>
          <a:ext cx="2514600" cy="771525"/>
        </a:xfrm>
        <a:prstGeom prst="wedgeRoundRectCallout">
          <a:avLst>
            <a:gd name="adj1" fmla="val -27668"/>
            <a:gd name="adj2" fmla="val 15376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上記凡例より部材群を選定、部材名、部材番号を記載する。</a:t>
          </a:r>
        </a:p>
      </xdr:txBody>
    </xdr:sp>
    <xdr:clientData/>
  </xdr:twoCellAnchor>
  <xdr:twoCellAnchor editAs="oneCell">
    <xdr:from>
      <xdr:col>11</xdr:col>
      <xdr:colOff>161924</xdr:colOff>
      <xdr:row>11</xdr:row>
      <xdr:rowOff>600075</xdr:rowOff>
    </xdr:from>
    <xdr:to>
      <xdr:col>24</xdr:col>
      <xdr:colOff>28575</xdr:colOff>
      <xdr:row>11</xdr:row>
      <xdr:rowOff>1371600</xdr:rowOff>
    </xdr:to>
    <xdr:sp textlink="">
      <xdr:nvSpPr>
        <xdr:cNvPr id="11" name="shpSquare02" descr="付箋検索用文字列">
          <a:extLst>
            <a:ext uri="{FF2B5EF4-FFF2-40B4-BE49-F238E27FC236}">
              <a16:creationId xmlns:a16="http://schemas.microsoft.com/office/drawing/2014/main" id="{4E72180B-BF90-4CAF-AAEF-736FEEFB05AE}"/>
            </a:ext>
          </a:extLst>
        </xdr:cNvPr>
        <xdr:cNvSpPr/>
      </xdr:nvSpPr>
      <xdr:spPr>
        <a:xfrm>
          <a:off x="3581399" y="2438400"/>
          <a:ext cx="3457576" cy="771525"/>
        </a:xfrm>
        <a:prstGeom prst="wedgeRoundRectCallout">
          <a:avLst>
            <a:gd name="adj1" fmla="val 440"/>
            <a:gd name="adj2" fmla="val 119195"/>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橋梁定期点検要領に基づき損傷度判定（</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a</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e</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）を記載する。</a:t>
          </a:r>
        </a:p>
      </xdr:txBody>
    </xdr:sp>
    <xdr:clientData/>
  </xdr:twoCellAnchor>
  <xdr:twoCellAnchor>
    <xdr:from>
      <xdr:col>5</xdr:col>
      <xdr:colOff>28574</xdr:colOff>
      <xdr:row>13</xdr:row>
      <xdr:rowOff>0</xdr:rowOff>
    </xdr:from>
    <xdr:to>
      <xdr:col>30</xdr:col>
      <xdr:colOff>276224</xdr:colOff>
      <xdr:row>38</xdr:row>
      <xdr:rowOff>9525</xdr:rowOff>
    </xdr:to>
    <xdr:sp textlink="">
      <xdr:nvSpPr>
        <xdr:cNvPr id="12" name="正方形/長方形 11">
          <a:extLst>
            <a:ext uri="{FF2B5EF4-FFF2-40B4-BE49-F238E27FC236}">
              <a16:creationId xmlns:a16="http://schemas.microsoft.com/office/drawing/2014/main" id="{534FB26F-BC66-48EA-BEDD-3706B87EE027}"/>
            </a:ext>
          </a:extLst>
        </xdr:cNvPr>
        <xdr:cNvSpPr/>
      </xdr:nvSpPr>
      <xdr:spPr>
        <a:xfrm>
          <a:off x="1790699" y="3733800"/>
          <a:ext cx="7153275" cy="5962650"/>
        </a:xfrm>
        <a:prstGeom prst="rect">
          <a:avLst/>
        </a:prstGeom>
        <a:noFill/>
        <a:ln w="19050">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10</xdr:col>
      <xdr:colOff>161925</xdr:colOff>
      <xdr:row>32</xdr:row>
      <xdr:rowOff>152400</xdr:rowOff>
    </xdr:from>
    <xdr:to>
      <xdr:col>19</xdr:col>
      <xdr:colOff>47625</xdr:colOff>
      <xdr:row>35</xdr:row>
      <xdr:rowOff>209550</xdr:rowOff>
    </xdr:to>
    <xdr:sp textlink="">
      <xdr:nvSpPr>
        <xdr:cNvPr id="13" name="shpSquare02" descr="付箋検索用文字列">
          <a:extLst>
            <a:ext uri="{FF2B5EF4-FFF2-40B4-BE49-F238E27FC236}">
              <a16:creationId xmlns:a16="http://schemas.microsoft.com/office/drawing/2014/main" id="{514174C8-F78B-4A60-B5DD-1C8C46CAAAD6}"/>
            </a:ext>
          </a:extLst>
        </xdr:cNvPr>
        <xdr:cNvSpPr/>
      </xdr:nvSpPr>
      <xdr:spPr>
        <a:xfrm>
          <a:off x="3305175" y="8410575"/>
          <a:ext cx="2371725" cy="771525"/>
        </a:xfrm>
        <a:prstGeom prst="wedgeRoundRectCallout">
          <a:avLst>
            <a:gd name="adj1" fmla="val -37577"/>
            <a:gd name="adj2" fmla="val 117960"/>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損傷度判定</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その他の詳細を記載する。</a:t>
          </a:r>
        </a:p>
      </xdr:txBody>
    </xdr:sp>
    <xdr:clientData/>
  </xdr:twoCellAnchor>
  <xdr:twoCellAnchor>
    <xdr:from>
      <xdr:col>8</xdr:col>
      <xdr:colOff>9525</xdr:colOff>
      <xdr:row>4</xdr:row>
      <xdr:rowOff>19051</xdr:rowOff>
    </xdr:from>
    <xdr:to>
      <xdr:col>13</xdr:col>
      <xdr:colOff>266700</xdr:colOff>
      <xdr:row>8</xdr:row>
      <xdr:rowOff>19050</xdr:rowOff>
    </xdr:to>
    <xdr:sp textlink="">
      <xdr:nvSpPr>
        <xdr:cNvPr id="14" name="正方形/長方形 13">
          <a:extLst>
            <a:ext uri="{FF2B5EF4-FFF2-40B4-BE49-F238E27FC236}">
              <a16:creationId xmlns:a16="http://schemas.microsoft.com/office/drawing/2014/main" id="{3D38E17F-D05B-4D5F-90E1-2C04175B0642}"/>
            </a:ext>
          </a:extLst>
        </xdr:cNvPr>
        <xdr:cNvSpPr/>
      </xdr:nvSpPr>
      <xdr:spPr>
        <a:xfrm>
          <a:off x="2600325" y="971551"/>
          <a:ext cx="1638300" cy="495299"/>
        </a:xfrm>
        <a:prstGeom prst="rect">
          <a:avLst/>
        </a:prstGeom>
        <a:noFill/>
        <a:ln w="1905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171451</xdr:colOff>
      <xdr:row>1</xdr:row>
      <xdr:rowOff>57150</xdr:rowOff>
    </xdr:from>
    <xdr:to>
      <xdr:col>7</xdr:col>
      <xdr:colOff>200026</xdr:colOff>
      <xdr:row>3</xdr:row>
      <xdr:rowOff>66675</xdr:rowOff>
    </xdr:to>
    <xdr:sp textlink="">
      <xdr:nvSpPr>
        <xdr:cNvPr id="15" name="shpSquare02" descr="付箋検索用文字列">
          <a:extLst>
            <a:ext uri="{FF2B5EF4-FFF2-40B4-BE49-F238E27FC236}">
              <a16:creationId xmlns:a16="http://schemas.microsoft.com/office/drawing/2014/main" id="{64852829-F9AC-4054-AECC-40D03042D38F}"/>
            </a:ext>
          </a:extLst>
        </xdr:cNvPr>
        <xdr:cNvSpPr/>
      </xdr:nvSpPr>
      <xdr:spPr>
        <a:xfrm>
          <a:off x="876301" y="285750"/>
          <a:ext cx="1638300" cy="581025"/>
        </a:xfrm>
        <a:prstGeom prst="wedgeRoundRectCallout">
          <a:avLst>
            <a:gd name="adj1" fmla="val 51981"/>
            <a:gd name="adj2" fmla="val 105614"/>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ct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点検方法を記載する。</a:t>
          </a:r>
        </a:p>
      </xdr:txBody>
    </xdr:sp>
    <xdr:clientData/>
  </xdr:twoCellAnchor>
  <xdr:twoCellAnchor>
    <xdr:from>
      <xdr:col>31</xdr:col>
      <xdr:colOff>38100</xdr:colOff>
      <xdr:row>12</xdr:row>
      <xdr:rowOff>219075</xdr:rowOff>
    </xdr:from>
    <xdr:to>
      <xdr:col>42</xdr:col>
      <xdr:colOff>400050</xdr:colOff>
      <xdr:row>38</xdr:row>
      <xdr:rowOff>9525</xdr:rowOff>
    </xdr:to>
    <xdr:sp textlink="">
      <xdr:nvSpPr>
        <xdr:cNvPr id="16" name="正方形/長方形 15">
          <a:extLst>
            <a:ext uri="{FF2B5EF4-FFF2-40B4-BE49-F238E27FC236}">
              <a16:creationId xmlns:a16="http://schemas.microsoft.com/office/drawing/2014/main" id="{9B0B6BCD-BF1F-454B-88B4-5AB46FE790EE}"/>
            </a:ext>
          </a:extLst>
        </xdr:cNvPr>
        <xdr:cNvSpPr/>
      </xdr:nvSpPr>
      <xdr:spPr>
        <a:xfrm>
          <a:off x="8982075" y="3724275"/>
          <a:ext cx="3248025" cy="5972175"/>
        </a:xfrm>
        <a:prstGeom prst="rect">
          <a:avLst/>
        </a:prstGeom>
        <a:noFill/>
        <a:ln w="1905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24</xdr:col>
      <xdr:colOff>200025</xdr:colOff>
      <xdr:row>11</xdr:row>
      <xdr:rowOff>171450</xdr:rowOff>
    </xdr:from>
    <xdr:to>
      <xdr:col>37</xdr:col>
      <xdr:colOff>28576</xdr:colOff>
      <xdr:row>11</xdr:row>
      <xdr:rowOff>942975</xdr:rowOff>
    </xdr:to>
    <xdr:sp textlink="">
      <xdr:nvSpPr>
        <xdr:cNvPr id="17" name="shpSquare02" descr="付箋検索用文字列">
          <a:extLst>
            <a:ext uri="{FF2B5EF4-FFF2-40B4-BE49-F238E27FC236}">
              <a16:creationId xmlns:a16="http://schemas.microsoft.com/office/drawing/2014/main" id="{67D529E0-2800-44DC-B42D-58E68C73C048}"/>
            </a:ext>
          </a:extLst>
        </xdr:cNvPr>
        <xdr:cNvSpPr/>
      </xdr:nvSpPr>
      <xdr:spPr>
        <a:xfrm>
          <a:off x="7210425" y="2009775"/>
          <a:ext cx="3457576" cy="771525"/>
        </a:xfrm>
        <a:prstGeom prst="wedgeRoundRectCallout">
          <a:avLst>
            <a:gd name="adj1" fmla="val 40385"/>
            <a:gd name="adj2" fmla="val 16734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部材毎に劣化要因、措置（補修）の有無、損傷状況の評価、想定する状況を記載する。補修等が必要な損傷は、様式</a:t>
          </a:r>
          <a:r>
            <a:rPr kumimoji="1" lang="en-US" altLang="ja-JP"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-4</a:t>
          </a: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にも記載する。</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76200</xdr:colOff>
      <xdr:row>11</xdr:row>
      <xdr:rowOff>38100</xdr:rowOff>
    </xdr:from>
    <xdr:to>
      <xdr:col>17</xdr:col>
      <xdr:colOff>147320</xdr:colOff>
      <xdr:row>19</xdr:row>
      <xdr:rowOff>205105</xdr:rowOff>
    </xdr:to>
    <xdr:pic>
      <xdr:nvPicPr>
        <xdr:cNvPr id="2" name="図 1">
          <a:extLst>
            <a:ext uri="{FF2B5EF4-FFF2-40B4-BE49-F238E27FC236}">
              <a16:creationId xmlns:a16="http://schemas.microsoft.com/office/drawing/2014/main" id="{61B0109C-5F0A-4EF3-BAA6-371C1A034EF8}"/>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5" y="1657350"/>
          <a:ext cx="2871470" cy="2148205"/>
        </a:xfrm>
        <a:prstGeom prst="rect">
          <a:avLst/>
        </a:prstGeom>
      </xdr:spPr>
    </xdr:pic>
    <xdr:clientData/>
  </xdr:twoCellAnchor>
  <xdr:twoCellAnchor editAs="oneCell">
    <xdr:from>
      <xdr:col>29</xdr:col>
      <xdr:colOff>76200</xdr:colOff>
      <xdr:row>11</xdr:row>
      <xdr:rowOff>38100</xdr:rowOff>
    </xdr:from>
    <xdr:to>
      <xdr:col>44</xdr:col>
      <xdr:colOff>147320</xdr:colOff>
      <xdr:row>19</xdr:row>
      <xdr:rowOff>205105</xdr:rowOff>
    </xdr:to>
    <xdr:pic>
      <xdr:nvPicPr>
        <xdr:cNvPr id="3" name="図 2">
          <a:extLst>
            <a:ext uri="{FF2B5EF4-FFF2-40B4-BE49-F238E27FC236}">
              <a16:creationId xmlns:a16="http://schemas.microsoft.com/office/drawing/2014/main" id="{1AF7B510-D850-4048-980C-0EA2D3DAE0E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48300" y="1657350"/>
          <a:ext cx="2871470" cy="2148205"/>
        </a:xfrm>
        <a:prstGeom prst="rect">
          <a:avLst/>
        </a:prstGeom>
      </xdr:spPr>
    </xdr:pic>
    <xdr:clientData/>
  </xdr:twoCellAnchor>
  <xdr:twoCellAnchor editAs="oneCell">
    <xdr:from>
      <xdr:col>2</xdr:col>
      <xdr:colOff>76200</xdr:colOff>
      <xdr:row>23</xdr:row>
      <xdr:rowOff>38100</xdr:rowOff>
    </xdr:from>
    <xdr:to>
      <xdr:col>17</xdr:col>
      <xdr:colOff>147320</xdr:colOff>
      <xdr:row>31</xdr:row>
      <xdr:rowOff>205105</xdr:rowOff>
    </xdr:to>
    <xdr:pic>
      <xdr:nvPicPr>
        <xdr:cNvPr id="4" name="図 3">
          <a:extLst>
            <a:ext uri="{FF2B5EF4-FFF2-40B4-BE49-F238E27FC236}">
              <a16:creationId xmlns:a16="http://schemas.microsoft.com/office/drawing/2014/main" id="{41B74C88-5B0D-4995-AA0D-C673BA51729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47675" y="4400550"/>
          <a:ext cx="2871470" cy="2148205"/>
        </a:xfrm>
        <a:prstGeom prst="rect">
          <a:avLst/>
        </a:prstGeom>
      </xdr:spPr>
    </xdr:pic>
    <xdr:clientData/>
  </xdr:twoCellAnchor>
  <xdr:twoCellAnchor editAs="oneCell">
    <xdr:from>
      <xdr:col>29</xdr:col>
      <xdr:colOff>76200</xdr:colOff>
      <xdr:row>23</xdr:row>
      <xdr:rowOff>38100</xdr:rowOff>
    </xdr:from>
    <xdr:to>
      <xdr:col>44</xdr:col>
      <xdr:colOff>147320</xdr:colOff>
      <xdr:row>31</xdr:row>
      <xdr:rowOff>205105</xdr:rowOff>
    </xdr:to>
    <xdr:pic>
      <xdr:nvPicPr>
        <xdr:cNvPr id="5" name="図 4">
          <a:extLst>
            <a:ext uri="{FF2B5EF4-FFF2-40B4-BE49-F238E27FC236}">
              <a16:creationId xmlns:a16="http://schemas.microsoft.com/office/drawing/2014/main" id="{CF6A876F-6A8B-4583-84D0-26145B6A8F7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48300" y="4400550"/>
          <a:ext cx="2871470" cy="2148205"/>
        </a:xfrm>
        <a:prstGeom prst="rect">
          <a:avLst/>
        </a:prstGeom>
      </xdr:spPr>
    </xdr:pic>
    <xdr:clientData/>
  </xdr:twoCellAnchor>
  <xdr:twoCellAnchor editAs="oneCell">
    <xdr:from>
      <xdr:col>2</xdr:col>
      <xdr:colOff>76200</xdr:colOff>
      <xdr:row>35</xdr:row>
      <xdr:rowOff>38100</xdr:rowOff>
    </xdr:from>
    <xdr:to>
      <xdr:col>17</xdr:col>
      <xdr:colOff>147320</xdr:colOff>
      <xdr:row>43</xdr:row>
      <xdr:rowOff>205105</xdr:rowOff>
    </xdr:to>
    <xdr:pic>
      <xdr:nvPicPr>
        <xdr:cNvPr id="6" name="図 5">
          <a:extLst>
            <a:ext uri="{FF2B5EF4-FFF2-40B4-BE49-F238E27FC236}">
              <a16:creationId xmlns:a16="http://schemas.microsoft.com/office/drawing/2014/main" id="{1EDF0DF5-552A-4713-A925-A4841D1D2FD2}"/>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47675" y="7143750"/>
          <a:ext cx="2871470" cy="2148205"/>
        </a:xfrm>
        <a:prstGeom prst="rect">
          <a:avLst/>
        </a:prstGeom>
      </xdr:spPr>
    </xdr:pic>
    <xdr:clientData/>
  </xdr:twoCellAnchor>
  <xdr:twoCellAnchor editAs="oneCell">
    <xdr:from>
      <xdr:col>29</xdr:col>
      <xdr:colOff>104775</xdr:colOff>
      <xdr:row>35</xdr:row>
      <xdr:rowOff>57150</xdr:rowOff>
    </xdr:from>
    <xdr:to>
      <xdr:col>44</xdr:col>
      <xdr:colOff>175895</xdr:colOff>
      <xdr:row>43</xdr:row>
      <xdr:rowOff>224155</xdr:rowOff>
    </xdr:to>
    <xdr:pic>
      <xdr:nvPicPr>
        <xdr:cNvPr id="7" name="図 6">
          <a:extLst>
            <a:ext uri="{FF2B5EF4-FFF2-40B4-BE49-F238E27FC236}">
              <a16:creationId xmlns:a16="http://schemas.microsoft.com/office/drawing/2014/main" id="{765284DB-1892-4A76-8A56-BA3F223CD538}"/>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476875" y="7162800"/>
          <a:ext cx="2871470" cy="2148205"/>
        </a:xfrm>
        <a:prstGeom prst="rect">
          <a:avLst/>
        </a:prstGeom>
      </xdr:spPr>
    </xdr:pic>
    <xdr:clientData/>
  </xdr:twoCellAnchor>
  <xdr:twoCellAnchor editAs="oneCell">
    <xdr:from>
      <xdr:col>2</xdr:col>
      <xdr:colOff>104775</xdr:colOff>
      <xdr:row>47</xdr:row>
      <xdr:rowOff>57150</xdr:rowOff>
    </xdr:from>
    <xdr:to>
      <xdr:col>17</xdr:col>
      <xdr:colOff>175895</xdr:colOff>
      <xdr:row>55</xdr:row>
      <xdr:rowOff>224155</xdr:rowOff>
    </xdr:to>
    <xdr:pic>
      <xdr:nvPicPr>
        <xdr:cNvPr id="8" name="図 7">
          <a:extLst>
            <a:ext uri="{FF2B5EF4-FFF2-40B4-BE49-F238E27FC236}">
              <a16:creationId xmlns:a16="http://schemas.microsoft.com/office/drawing/2014/main" id="{9956D1E9-F720-4949-AA7E-400D23D98FF8}"/>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76250" y="9906000"/>
          <a:ext cx="2871470" cy="2148205"/>
        </a:xfrm>
        <a:prstGeom prst="rect">
          <a:avLst/>
        </a:prstGeom>
      </xdr:spPr>
    </xdr:pic>
    <xdr:clientData/>
  </xdr:twoCellAnchor>
  <xdr:twoCellAnchor editAs="oneCell">
    <xdr:from>
      <xdr:col>29</xdr:col>
      <xdr:colOff>104775</xdr:colOff>
      <xdr:row>47</xdr:row>
      <xdr:rowOff>57150</xdr:rowOff>
    </xdr:from>
    <xdr:to>
      <xdr:col>44</xdr:col>
      <xdr:colOff>175895</xdr:colOff>
      <xdr:row>55</xdr:row>
      <xdr:rowOff>224155</xdr:rowOff>
    </xdr:to>
    <xdr:pic>
      <xdr:nvPicPr>
        <xdr:cNvPr id="9" name="図 8">
          <a:extLst>
            <a:ext uri="{FF2B5EF4-FFF2-40B4-BE49-F238E27FC236}">
              <a16:creationId xmlns:a16="http://schemas.microsoft.com/office/drawing/2014/main" id="{9F3EC6A5-D062-4BC8-823E-3CBB335039E5}"/>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76875" y="9906000"/>
          <a:ext cx="2871470" cy="2148205"/>
        </a:xfrm>
        <a:prstGeom prst="rect">
          <a:avLst/>
        </a:prstGeom>
      </xdr:spPr>
    </xdr:pic>
    <xdr:clientData/>
  </xdr:twoCellAnchor>
  <xdr:twoCellAnchor editAs="oneCell">
    <xdr:from>
      <xdr:col>21</xdr:col>
      <xdr:colOff>142875</xdr:colOff>
      <xdr:row>8</xdr:row>
      <xdr:rowOff>123825</xdr:rowOff>
    </xdr:from>
    <xdr:to>
      <xdr:col>40</xdr:col>
      <xdr:colOff>142876</xdr:colOff>
      <xdr:row>12</xdr:row>
      <xdr:rowOff>133350</xdr:rowOff>
    </xdr:to>
    <xdr:sp textlink="">
      <xdr:nvSpPr>
        <xdr:cNvPr id="10" name="shpSquare02" descr="付箋検索用文字列">
          <a:extLst>
            <a:ext uri="{FF2B5EF4-FFF2-40B4-BE49-F238E27FC236}">
              <a16:creationId xmlns:a16="http://schemas.microsoft.com/office/drawing/2014/main" id="{677E78FE-23D6-4883-A8D4-39F38DA8AF5F}"/>
            </a:ext>
          </a:extLst>
        </xdr:cNvPr>
        <xdr:cNvSpPr/>
      </xdr:nvSpPr>
      <xdr:spPr>
        <a:xfrm>
          <a:off x="4114800" y="1228725"/>
          <a:ext cx="3457576" cy="771525"/>
        </a:xfrm>
        <a:prstGeom prst="wedgeRoundRectCallout">
          <a:avLst>
            <a:gd name="adj1" fmla="val -63196"/>
            <a:gd name="adj2" fmla="val 201911"/>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現況が把握出来る写真（正面・側面・桁下面等）を添付する。</a:t>
          </a:r>
        </a:p>
      </xdr:txBody>
    </xdr:sp>
    <xdr:clientData/>
  </xdr:twoCellAnchor>
  <xdr:twoCellAnchor editAs="oneCell">
    <xdr:from>
      <xdr:col>7</xdr:col>
      <xdr:colOff>28575</xdr:colOff>
      <xdr:row>35</xdr:row>
      <xdr:rowOff>104775</xdr:rowOff>
    </xdr:from>
    <xdr:to>
      <xdr:col>23</xdr:col>
      <xdr:colOff>38100</xdr:colOff>
      <xdr:row>38</xdr:row>
      <xdr:rowOff>133350</xdr:rowOff>
    </xdr:to>
    <xdr:sp textlink="">
      <xdr:nvSpPr>
        <xdr:cNvPr id="11" name="shpSquare02" descr="付箋検索用文字列">
          <a:extLst>
            <a:ext uri="{FF2B5EF4-FFF2-40B4-BE49-F238E27FC236}">
              <a16:creationId xmlns:a16="http://schemas.microsoft.com/office/drawing/2014/main" id="{1525155A-98AD-46E5-858E-D0525BFA8FB2}"/>
            </a:ext>
          </a:extLst>
        </xdr:cNvPr>
        <xdr:cNvSpPr/>
      </xdr:nvSpPr>
      <xdr:spPr>
        <a:xfrm>
          <a:off x="1314450" y="7210425"/>
          <a:ext cx="3067050" cy="771525"/>
        </a:xfrm>
        <a:prstGeom prst="wedgeRoundRectCallout">
          <a:avLst>
            <a:gd name="adj1" fmla="val 65575"/>
            <a:gd name="adj2" fmla="val 293268"/>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交通規制状況や点検方法が分かる写真を添付する。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85725</xdr:colOff>
      <xdr:row>0</xdr:row>
      <xdr:rowOff>57151</xdr:rowOff>
    </xdr:from>
    <xdr:to>
      <xdr:col>12</xdr:col>
      <xdr:colOff>1009650</xdr:colOff>
      <xdr:row>37</xdr:row>
      <xdr:rowOff>38101</xdr:rowOff>
    </xdr:to>
    <xdr:grpSp>
      <xdr:nvGrpSpPr>
        <xdr:cNvPr id="2" name="グループ化 1">
          <a:extLst>
            <a:ext uri="{FF2B5EF4-FFF2-40B4-BE49-F238E27FC236}">
              <a16:creationId xmlns:a16="http://schemas.microsoft.com/office/drawing/2014/main" id="{728399D8-F2DD-41B5-AFAC-C4497055CA56}"/>
            </a:ext>
          </a:extLst>
        </xdr:cNvPr>
        <xdr:cNvGrpSpPr/>
      </xdr:nvGrpSpPr>
      <xdr:grpSpPr>
        <a:xfrm>
          <a:off x="85725" y="57151"/>
          <a:ext cx="9153525" cy="6324600"/>
          <a:chOff x="0" y="0"/>
          <a:chExt cx="9154008" cy="6413789"/>
        </a:xfrm>
      </xdr:grpSpPr>
      <xdr:pic>
        <xdr:nvPicPr>
          <xdr:cNvPr id="3" name="図 2">
            <a:extLst>
              <a:ext uri="{FF2B5EF4-FFF2-40B4-BE49-F238E27FC236}">
                <a16:creationId xmlns:a16="http://schemas.microsoft.com/office/drawing/2014/main" id="{E649CCC7-6E01-9AD9-F968-2DCF2CD2E16B}"/>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54008" cy="6335471"/>
          </a:xfrm>
          <a:prstGeom prst="rect">
            <a:avLst/>
          </a:prstGeom>
          <a:ln w="9525">
            <a:solidFill>
              <a:srgbClr val="010101"/>
            </a:solidFill>
          </a:ln>
        </xdr:spPr>
      </xdr:pic>
      <xdr:sp textlink="">
        <xdr:nvSpPr>
          <xdr:cNvPr id="4" name="テキスト ボックス 3">
            <a:extLst>
              <a:ext uri="{FF2B5EF4-FFF2-40B4-BE49-F238E27FC236}">
                <a16:creationId xmlns:a16="http://schemas.microsoft.com/office/drawing/2014/main" id="{7922CD90-519E-215D-DD3C-4CBCE5662043}"/>
              </a:ext>
            </a:extLst>
          </xdr:cNvPr>
          <xdr:cNvSpPr txBox="1"/>
        </xdr:nvSpPr>
        <xdr:spPr>
          <a:xfrm>
            <a:off x="3800475" y="38100"/>
            <a:ext cx="762000" cy="200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5" name="テキスト ボックス 4">
            <a:extLst>
              <a:ext uri="{FF2B5EF4-FFF2-40B4-BE49-F238E27FC236}">
                <a16:creationId xmlns:a16="http://schemas.microsoft.com/office/drawing/2014/main" id="{6AC48225-9820-1B2E-A728-718A76F48B4D}"/>
              </a:ext>
            </a:extLst>
          </xdr:cNvPr>
          <xdr:cNvSpPr txBox="1"/>
        </xdr:nvSpPr>
        <xdr:spPr>
          <a:xfrm>
            <a:off x="8020050" y="5553075"/>
            <a:ext cx="1113559" cy="1532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6" name="テキスト ボックス 5">
            <a:extLst>
              <a:ext uri="{FF2B5EF4-FFF2-40B4-BE49-F238E27FC236}">
                <a16:creationId xmlns:a16="http://schemas.microsoft.com/office/drawing/2014/main" id="{CEB3F77D-099C-2030-3E12-9751B285D1A9}"/>
              </a:ext>
            </a:extLst>
          </xdr:cNvPr>
          <xdr:cNvSpPr txBox="1"/>
        </xdr:nvSpPr>
        <xdr:spPr>
          <a:xfrm>
            <a:off x="8015720" y="5728855"/>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7" name="テキスト ボックス 6">
            <a:extLst>
              <a:ext uri="{FF2B5EF4-FFF2-40B4-BE49-F238E27FC236}">
                <a16:creationId xmlns:a16="http://schemas.microsoft.com/office/drawing/2014/main" id="{53B977D6-75B4-4B60-8164-344FBE7113CE}"/>
              </a:ext>
            </a:extLst>
          </xdr:cNvPr>
          <xdr:cNvSpPr txBox="1"/>
        </xdr:nvSpPr>
        <xdr:spPr>
          <a:xfrm>
            <a:off x="8015719" y="5839691"/>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8" name="テキスト ボックス 7">
            <a:extLst>
              <a:ext uri="{FF2B5EF4-FFF2-40B4-BE49-F238E27FC236}">
                <a16:creationId xmlns:a16="http://schemas.microsoft.com/office/drawing/2014/main" id="{CF6415DF-3F1D-8021-BCC8-D184EE297B96}"/>
              </a:ext>
            </a:extLst>
          </xdr:cNvPr>
          <xdr:cNvSpPr txBox="1"/>
        </xdr:nvSpPr>
        <xdr:spPr>
          <a:xfrm>
            <a:off x="8015719" y="5960918"/>
            <a:ext cx="1113559" cy="839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9" name="テキスト ボックス 8">
            <a:extLst>
              <a:ext uri="{FF2B5EF4-FFF2-40B4-BE49-F238E27FC236}">
                <a16:creationId xmlns:a16="http://schemas.microsoft.com/office/drawing/2014/main" id="{7EF8D0A6-07F3-C3C5-ED36-3EBBBD2F1450}"/>
              </a:ext>
            </a:extLst>
          </xdr:cNvPr>
          <xdr:cNvSpPr txBox="1"/>
        </xdr:nvSpPr>
        <xdr:spPr>
          <a:xfrm>
            <a:off x="8041698" y="6080414"/>
            <a:ext cx="412174" cy="8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0" name="テキスト ボックス 9">
            <a:extLst>
              <a:ext uri="{FF2B5EF4-FFF2-40B4-BE49-F238E27FC236}">
                <a16:creationId xmlns:a16="http://schemas.microsoft.com/office/drawing/2014/main" id="{AB894F98-F57A-2357-7DAE-D2D1AE9D643E}"/>
              </a:ext>
            </a:extLst>
          </xdr:cNvPr>
          <xdr:cNvSpPr txBox="1"/>
        </xdr:nvSpPr>
        <xdr:spPr>
          <a:xfrm>
            <a:off x="7868516" y="6212032"/>
            <a:ext cx="412174" cy="11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1" name="テキスト ボックス 10">
            <a:extLst>
              <a:ext uri="{FF2B5EF4-FFF2-40B4-BE49-F238E27FC236}">
                <a16:creationId xmlns:a16="http://schemas.microsoft.com/office/drawing/2014/main" id="{4E25D0DE-72DC-FB95-3DF8-68A799B72CF0}"/>
              </a:ext>
            </a:extLst>
          </xdr:cNvPr>
          <xdr:cNvSpPr txBox="1"/>
        </xdr:nvSpPr>
        <xdr:spPr>
          <a:xfrm>
            <a:off x="7592291" y="6135831"/>
            <a:ext cx="762000" cy="277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ＭＳ Ｐ明朝" panose="02020600040205080304" pitchFamily="18" charset="-128"/>
                <a:ea typeface="ＭＳ Ｐ明朝" panose="02020600040205080304" pitchFamily="18" charset="-128"/>
                <a:cs typeface="+mn-cs"/>
              </a:rPr>
              <a:t>〇</a:t>
            </a:r>
            <a:r>
              <a:rPr kumimoji="1" lang="ja-JP" altLang="en-US" sz="900">
                <a:latin typeface="ＭＳ Ｐ明朝" panose="02020600040205080304" pitchFamily="18" charset="-128"/>
                <a:ea typeface="ＭＳ Ｐ明朝" panose="02020600040205080304" pitchFamily="18" charset="-128"/>
              </a:rPr>
              <a:t>〇</a:t>
            </a:r>
          </a:p>
        </xdr:txBody>
      </xdr:sp>
      <xdr:pic>
        <xdr:nvPicPr>
          <xdr:cNvPr id="12" name="図 11">
            <a:extLst>
              <a:ext uri="{FF2B5EF4-FFF2-40B4-BE49-F238E27FC236}">
                <a16:creationId xmlns:a16="http://schemas.microsoft.com/office/drawing/2014/main" id="{A05C4103-2088-DB78-C37E-CBB3226D6814}"/>
              </a:ext>
            </a:extLst>
          </xdr:cNvPr>
          <xdr:cNvPicPr>
            <a:picLocks noChangeAspect="1"/>
          </xdr:cNvPicPr>
        </xdr:nvPicPr>
        <xdr:blipFill rotWithShape="1">
          <a:blip xmlns:r="http://schemas.openxmlformats.org/officeDocument/2006/relationships" r:embed="rId2"/>
          <a:srcRect t="21154" b="-1"/>
          <a:stretch/>
        </xdr:blipFill>
        <xdr:spPr>
          <a:xfrm>
            <a:off x="3832514" y="33770"/>
            <a:ext cx="763798" cy="224191"/>
          </a:xfrm>
          <a:prstGeom prst="rect">
            <a:avLst/>
          </a:prstGeom>
        </xdr:spPr>
      </xdr:pic>
    </xdr:grpSp>
    <xdr:clientData/>
  </xdr:twoCellAnchor>
  <xdr:twoCellAnchor editAs="oneCell">
    <xdr:from>
      <xdr:col>7</xdr:col>
      <xdr:colOff>276225</xdr:colOff>
      <xdr:row>27</xdr:row>
      <xdr:rowOff>133351</xdr:rowOff>
    </xdr:from>
    <xdr:to>
      <xdr:col>12</xdr:col>
      <xdr:colOff>771525</xdr:colOff>
      <xdr:row>32</xdr:row>
      <xdr:rowOff>47626</xdr:rowOff>
    </xdr:to>
    <xdr:sp textlink="">
      <xdr:nvSpPr>
        <xdr:cNvPr id="13" name="shpSquare02" descr="付箋検索用文字列">
          <a:extLst>
            <a:ext uri="{FF2B5EF4-FFF2-40B4-BE49-F238E27FC236}">
              <a16:creationId xmlns:a16="http://schemas.microsoft.com/office/drawing/2014/main" id="{5C8AC457-C47B-4615-8090-AF69BA1065C4}"/>
            </a:ext>
          </a:extLst>
        </xdr:cNvPr>
        <xdr:cNvSpPr/>
      </xdr:nvSpPr>
      <xdr:spPr>
        <a:xfrm>
          <a:off x="5076825" y="4762501"/>
          <a:ext cx="3924300" cy="771525"/>
        </a:xfrm>
        <a:prstGeom prst="wedgeRoundRectCallout">
          <a:avLst>
            <a:gd name="adj1" fmla="val -60992"/>
            <a:gd name="adj2" fmla="val -411669"/>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ct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橋梁の諸元（橋長・幅員・形式）が把握出来る図を添付する。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95250</xdr:colOff>
      <xdr:row>0</xdr:row>
      <xdr:rowOff>57150</xdr:rowOff>
    </xdr:from>
    <xdr:to>
      <xdr:col>12</xdr:col>
      <xdr:colOff>1019175</xdr:colOff>
      <xdr:row>37</xdr:row>
      <xdr:rowOff>47625</xdr:rowOff>
    </xdr:to>
    <xdr:grpSp>
      <xdr:nvGrpSpPr>
        <xdr:cNvPr id="2" name="グループ化 1">
          <a:extLst>
            <a:ext uri="{FF2B5EF4-FFF2-40B4-BE49-F238E27FC236}">
              <a16:creationId xmlns:a16="http://schemas.microsoft.com/office/drawing/2014/main" id="{25256D48-3ACA-4567-A271-1FC89DD50A08}"/>
            </a:ext>
          </a:extLst>
        </xdr:cNvPr>
        <xdr:cNvGrpSpPr/>
      </xdr:nvGrpSpPr>
      <xdr:grpSpPr>
        <a:xfrm>
          <a:off x="95250" y="57150"/>
          <a:ext cx="9153525" cy="6334125"/>
          <a:chOff x="0" y="0"/>
          <a:chExt cx="9154008" cy="6404264"/>
        </a:xfrm>
      </xdr:grpSpPr>
      <xdr:pic>
        <xdr:nvPicPr>
          <xdr:cNvPr id="3" name="図 2">
            <a:extLst>
              <a:ext uri="{FF2B5EF4-FFF2-40B4-BE49-F238E27FC236}">
                <a16:creationId xmlns:a16="http://schemas.microsoft.com/office/drawing/2014/main" id="{790E682F-FA62-391B-1087-8E1085DC6346}"/>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54008" cy="6323000"/>
          </a:xfrm>
          <a:prstGeom prst="rect">
            <a:avLst/>
          </a:prstGeom>
          <a:ln w="9525">
            <a:solidFill>
              <a:srgbClr val="010101"/>
            </a:solidFill>
          </a:ln>
        </xdr:spPr>
      </xdr:pic>
      <xdr:sp textlink="">
        <xdr:nvSpPr>
          <xdr:cNvPr id="4" name="テキスト ボックス 3">
            <a:extLst>
              <a:ext uri="{FF2B5EF4-FFF2-40B4-BE49-F238E27FC236}">
                <a16:creationId xmlns:a16="http://schemas.microsoft.com/office/drawing/2014/main" id="{B54AE904-F45B-4237-AB0A-73AD5C842D17}"/>
              </a:ext>
            </a:extLst>
          </xdr:cNvPr>
          <xdr:cNvSpPr txBox="1"/>
        </xdr:nvSpPr>
        <xdr:spPr>
          <a:xfrm>
            <a:off x="3648075" y="47625"/>
            <a:ext cx="762000" cy="200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5" name="テキスト ボックス 4">
            <a:extLst>
              <a:ext uri="{FF2B5EF4-FFF2-40B4-BE49-F238E27FC236}">
                <a16:creationId xmlns:a16="http://schemas.microsoft.com/office/drawing/2014/main" id="{69D92D42-4DA0-371A-BF0A-E497A53EB59A}"/>
              </a:ext>
            </a:extLst>
          </xdr:cNvPr>
          <xdr:cNvSpPr txBox="1"/>
        </xdr:nvSpPr>
        <xdr:spPr>
          <a:xfrm>
            <a:off x="8029575" y="5543550"/>
            <a:ext cx="1113559" cy="1532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6" name="テキスト ボックス 5">
            <a:extLst>
              <a:ext uri="{FF2B5EF4-FFF2-40B4-BE49-F238E27FC236}">
                <a16:creationId xmlns:a16="http://schemas.microsoft.com/office/drawing/2014/main" id="{86D1A8EA-BE39-457E-289C-226F3EBF0D4F}"/>
              </a:ext>
            </a:extLst>
          </xdr:cNvPr>
          <xdr:cNvSpPr txBox="1"/>
        </xdr:nvSpPr>
        <xdr:spPr>
          <a:xfrm>
            <a:off x="8025245" y="5719330"/>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7" name="テキスト ボックス 6">
            <a:extLst>
              <a:ext uri="{FF2B5EF4-FFF2-40B4-BE49-F238E27FC236}">
                <a16:creationId xmlns:a16="http://schemas.microsoft.com/office/drawing/2014/main" id="{C25A13F7-1927-9F2B-3C91-D690EE2A9576}"/>
              </a:ext>
            </a:extLst>
          </xdr:cNvPr>
          <xdr:cNvSpPr txBox="1"/>
        </xdr:nvSpPr>
        <xdr:spPr>
          <a:xfrm>
            <a:off x="8025244" y="5830166"/>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8" name="テキスト ボックス 7">
            <a:extLst>
              <a:ext uri="{FF2B5EF4-FFF2-40B4-BE49-F238E27FC236}">
                <a16:creationId xmlns:a16="http://schemas.microsoft.com/office/drawing/2014/main" id="{268F1224-11E1-50B3-AB36-C6ECF3A66A68}"/>
              </a:ext>
            </a:extLst>
          </xdr:cNvPr>
          <xdr:cNvSpPr txBox="1"/>
        </xdr:nvSpPr>
        <xdr:spPr>
          <a:xfrm>
            <a:off x="8025244" y="5951393"/>
            <a:ext cx="1113559" cy="839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9" name="テキスト ボックス 8">
            <a:extLst>
              <a:ext uri="{FF2B5EF4-FFF2-40B4-BE49-F238E27FC236}">
                <a16:creationId xmlns:a16="http://schemas.microsoft.com/office/drawing/2014/main" id="{84359AC2-CD86-0096-BF47-E302A4F96DBF}"/>
              </a:ext>
            </a:extLst>
          </xdr:cNvPr>
          <xdr:cNvSpPr txBox="1"/>
        </xdr:nvSpPr>
        <xdr:spPr>
          <a:xfrm>
            <a:off x="8051223" y="6070889"/>
            <a:ext cx="412174" cy="8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0" name="テキスト ボックス 9">
            <a:extLst>
              <a:ext uri="{FF2B5EF4-FFF2-40B4-BE49-F238E27FC236}">
                <a16:creationId xmlns:a16="http://schemas.microsoft.com/office/drawing/2014/main" id="{9D7BDF43-14EA-6937-F971-E91E67A42F48}"/>
              </a:ext>
            </a:extLst>
          </xdr:cNvPr>
          <xdr:cNvSpPr txBox="1"/>
        </xdr:nvSpPr>
        <xdr:spPr>
          <a:xfrm>
            <a:off x="7878041" y="6202507"/>
            <a:ext cx="412174" cy="11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1" name="テキスト ボックス 10">
            <a:extLst>
              <a:ext uri="{FF2B5EF4-FFF2-40B4-BE49-F238E27FC236}">
                <a16:creationId xmlns:a16="http://schemas.microsoft.com/office/drawing/2014/main" id="{E1E8126B-5EF6-7300-1B97-F5060D42CB6F}"/>
              </a:ext>
            </a:extLst>
          </xdr:cNvPr>
          <xdr:cNvSpPr txBox="1"/>
        </xdr:nvSpPr>
        <xdr:spPr>
          <a:xfrm>
            <a:off x="7601816" y="6126306"/>
            <a:ext cx="762000" cy="277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ＭＳ Ｐ明朝" panose="02020600040205080304" pitchFamily="18" charset="-128"/>
                <a:ea typeface="ＭＳ Ｐ明朝" panose="02020600040205080304" pitchFamily="18" charset="-128"/>
                <a:cs typeface="+mn-cs"/>
              </a:rPr>
              <a:t>〇</a:t>
            </a:r>
            <a:r>
              <a:rPr kumimoji="1" lang="ja-JP" altLang="en-US" sz="900">
                <a:latin typeface="ＭＳ Ｐ明朝" panose="02020600040205080304" pitchFamily="18" charset="-128"/>
                <a:ea typeface="ＭＳ Ｐ明朝" panose="02020600040205080304" pitchFamily="18" charset="-128"/>
              </a:rPr>
              <a:t>〇</a:t>
            </a:r>
          </a:p>
        </xdr:txBody>
      </xdr:sp>
      <xdr:pic>
        <xdr:nvPicPr>
          <xdr:cNvPr id="12" name="図 11">
            <a:extLst>
              <a:ext uri="{FF2B5EF4-FFF2-40B4-BE49-F238E27FC236}">
                <a16:creationId xmlns:a16="http://schemas.microsoft.com/office/drawing/2014/main" id="{13EFAE7E-932E-59DD-FFAD-2E372270A6F3}"/>
              </a:ext>
            </a:extLst>
          </xdr:cNvPr>
          <xdr:cNvPicPr>
            <a:picLocks noChangeAspect="1"/>
          </xdr:cNvPicPr>
        </xdr:nvPicPr>
        <xdr:blipFill rotWithShape="1">
          <a:blip xmlns:r="http://schemas.openxmlformats.org/officeDocument/2006/relationships" r:embed="rId2"/>
          <a:srcRect t="21154" b="-1"/>
          <a:stretch/>
        </xdr:blipFill>
        <xdr:spPr>
          <a:xfrm>
            <a:off x="3651539" y="33770"/>
            <a:ext cx="763798" cy="224191"/>
          </a:xfrm>
          <a:prstGeom prst="rect">
            <a:avLst/>
          </a:prstGeom>
        </xdr:spPr>
      </xdr:pic>
    </xdr:grpSp>
    <xdr:clientData/>
  </xdr:twoCellAnchor>
  <xdr:twoCellAnchor editAs="oneCell">
    <xdr:from>
      <xdr:col>7</xdr:col>
      <xdr:colOff>476250</xdr:colOff>
      <xdr:row>30</xdr:row>
      <xdr:rowOff>38100</xdr:rowOff>
    </xdr:from>
    <xdr:to>
      <xdr:col>12</xdr:col>
      <xdr:colOff>333375</xdr:colOff>
      <xdr:row>34</xdr:row>
      <xdr:rowOff>123825</xdr:rowOff>
    </xdr:to>
    <xdr:sp textlink="">
      <xdr:nvSpPr>
        <xdr:cNvPr id="13" name="shpSquare02" descr="付箋検索用文字列">
          <a:extLst>
            <a:ext uri="{FF2B5EF4-FFF2-40B4-BE49-F238E27FC236}">
              <a16:creationId xmlns:a16="http://schemas.microsoft.com/office/drawing/2014/main" id="{74538F70-A17B-44AE-8BF2-BDC33FFB9282}"/>
            </a:ext>
          </a:extLst>
        </xdr:cNvPr>
        <xdr:cNvSpPr/>
      </xdr:nvSpPr>
      <xdr:spPr>
        <a:xfrm>
          <a:off x="5276850" y="5181600"/>
          <a:ext cx="3286125" cy="771525"/>
        </a:xfrm>
        <a:prstGeom prst="wedgeRoundRectCallout">
          <a:avLst>
            <a:gd name="adj1" fmla="val -61477"/>
            <a:gd name="adj2" fmla="val -179570"/>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ct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橋梁の部材配置（位置）が把握出来る図を添付する。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12</xdr:col>
      <xdr:colOff>981075</xdr:colOff>
      <xdr:row>37</xdr:row>
      <xdr:rowOff>19050</xdr:rowOff>
    </xdr:to>
    <xdr:grpSp>
      <xdr:nvGrpSpPr>
        <xdr:cNvPr id="2" name="グループ化 1">
          <a:extLst>
            <a:ext uri="{FF2B5EF4-FFF2-40B4-BE49-F238E27FC236}">
              <a16:creationId xmlns:a16="http://schemas.microsoft.com/office/drawing/2014/main" id="{F14ABDF7-2CAC-4968-961A-D7CB55CECA5D}"/>
            </a:ext>
          </a:extLst>
        </xdr:cNvPr>
        <xdr:cNvGrpSpPr/>
      </xdr:nvGrpSpPr>
      <xdr:grpSpPr>
        <a:xfrm>
          <a:off x="85725" y="57150"/>
          <a:ext cx="9124950" cy="6305550"/>
          <a:chOff x="0" y="0"/>
          <a:chExt cx="9154008" cy="6404264"/>
        </a:xfrm>
      </xdr:grpSpPr>
      <xdr:pic>
        <xdr:nvPicPr>
          <xdr:cNvPr id="3" name="図 2">
            <a:extLst>
              <a:ext uri="{FF2B5EF4-FFF2-40B4-BE49-F238E27FC236}">
                <a16:creationId xmlns:a16="http://schemas.microsoft.com/office/drawing/2014/main" id="{1D53F38E-FA0F-6B15-2FE1-BA31D4323A42}"/>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154008" cy="6335471"/>
          </a:xfrm>
          <a:prstGeom prst="rect">
            <a:avLst/>
          </a:prstGeom>
          <a:ln w="9525">
            <a:solidFill>
              <a:srgbClr val="010101"/>
            </a:solidFill>
          </a:ln>
        </xdr:spPr>
      </xdr:pic>
      <xdr:sp textlink="">
        <xdr:nvSpPr>
          <xdr:cNvPr id="4" name="テキスト ボックス 3">
            <a:extLst>
              <a:ext uri="{FF2B5EF4-FFF2-40B4-BE49-F238E27FC236}">
                <a16:creationId xmlns:a16="http://schemas.microsoft.com/office/drawing/2014/main" id="{23D715E2-272B-8072-2290-CFCC25F504F9}"/>
              </a:ext>
            </a:extLst>
          </xdr:cNvPr>
          <xdr:cNvSpPr txBox="1"/>
        </xdr:nvSpPr>
        <xdr:spPr>
          <a:xfrm>
            <a:off x="3800475" y="38100"/>
            <a:ext cx="762000" cy="2000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5" name="テキスト ボックス 4">
            <a:extLst>
              <a:ext uri="{FF2B5EF4-FFF2-40B4-BE49-F238E27FC236}">
                <a16:creationId xmlns:a16="http://schemas.microsoft.com/office/drawing/2014/main" id="{C69CC11F-916F-B3A9-3F71-70338F36E975}"/>
              </a:ext>
            </a:extLst>
          </xdr:cNvPr>
          <xdr:cNvSpPr txBox="1"/>
        </xdr:nvSpPr>
        <xdr:spPr>
          <a:xfrm>
            <a:off x="8029575" y="5543550"/>
            <a:ext cx="1113559" cy="1532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6" name="テキスト ボックス 5">
            <a:extLst>
              <a:ext uri="{FF2B5EF4-FFF2-40B4-BE49-F238E27FC236}">
                <a16:creationId xmlns:a16="http://schemas.microsoft.com/office/drawing/2014/main" id="{E8388F32-B8DA-301E-3B90-F3A05C1333A9}"/>
              </a:ext>
            </a:extLst>
          </xdr:cNvPr>
          <xdr:cNvSpPr txBox="1"/>
        </xdr:nvSpPr>
        <xdr:spPr>
          <a:xfrm>
            <a:off x="8025245" y="5719330"/>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7" name="テキスト ボックス 6">
            <a:extLst>
              <a:ext uri="{FF2B5EF4-FFF2-40B4-BE49-F238E27FC236}">
                <a16:creationId xmlns:a16="http://schemas.microsoft.com/office/drawing/2014/main" id="{E5308E1E-B8C0-95AD-23D3-0AA658B41518}"/>
              </a:ext>
            </a:extLst>
          </xdr:cNvPr>
          <xdr:cNvSpPr txBox="1"/>
        </xdr:nvSpPr>
        <xdr:spPr>
          <a:xfrm>
            <a:off x="8025244" y="5830166"/>
            <a:ext cx="1113559" cy="85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8" name="テキスト ボックス 7">
            <a:extLst>
              <a:ext uri="{FF2B5EF4-FFF2-40B4-BE49-F238E27FC236}">
                <a16:creationId xmlns:a16="http://schemas.microsoft.com/office/drawing/2014/main" id="{F48ED4EC-A44F-C4BA-E12E-047BA9DF5EFA}"/>
              </a:ext>
            </a:extLst>
          </xdr:cNvPr>
          <xdr:cNvSpPr txBox="1"/>
        </xdr:nvSpPr>
        <xdr:spPr>
          <a:xfrm>
            <a:off x="8025244" y="5951393"/>
            <a:ext cx="1113559" cy="839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9" name="テキスト ボックス 8">
            <a:extLst>
              <a:ext uri="{FF2B5EF4-FFF2-40B4-BE49-F238E27FC236}">
                <a16:creationId xmlns:a16="http://schemas.microsoft.com/office/drawing/2014/main" id="{AD5E6141-9C47-F0F4-E896-071693CD18E1}"/>
              </a:ext>
            </a:extLst>
          </xdr:cNvPr>
          <xdr:cNvSpPr txBox="1"/>
        </xdr:nvSpPr>
        <xdr:spPr>
          <a:xfrm>
            <a:off x="8051223" y="6070889"/>
            <a:ext cx="412174" cy="81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0" name="テキスト ボックス 9">
            <a:extLst>
              <a:ext uri="{FF2B5EF4-FFF2-40B4-BE49-F238E27FC236}">
                <a16:creationId xmlns:a16="http://schemas.microsoft.com/office/drawing/2014/main" id="{2D8E926B-5C01-6C57-8D3F-0FADE1BC20D7}"/>
              </a:ext>
            </a:extLst>
          </xdr:cNvPr>
          <xdr:cNvSpPr txBox="1"/>
        </xdr:nvSpPr>
        <xdr:spPr>
          <a:xfrm>
            <a:off x="7878041" y="6202507"/>
            <a:ext cx="412174" cy="116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endParaRPr kumimoji="1" lang="ja-JP" altLang="en-US" sz="1400"/>
          </a:p>
        </xdr:txBody>
      </xdr:sp>
      <xdr:sp textlink="">
        <xdr:nvSpPr>
          <xdr:cNvPr id="11" name="テキスト ボックス 10">
            <a:extLst>
              <a:ext uri="{FF2B5EF4-FFF2-40B4-BE49-F238E27FC236}">
                <a16:creationId xmlns:a16="http://schemas.microsoft.com/office/drawing/2014/main" id="{CC7578A9-DCD6-973A-AD73-466736291746}"/>
              </a:ext>
            </a:extLst>
          </xdr:cNvPr>
          <xdr:cNvSpPr txBox="1"/>
        </xdr:nvSpPr>
        <xdr:spPr>
          <a:xfrm>
            <a:off x="7601816" y="6126306"/>
            <a:ext cx="762000" cy="2779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dk1"/>
                </a:solidFill>
                <a:effectLst/>
                <a:latin typeface="ＭＳ Ｐ明朝" panose="02020600040205080304" pitchFamily="18" charset="-128"/>
                <a:ea typeface="ＭＳ Ｐ明朝" panose="02020600040205080304" pitchFamily="18" charset="-128"/>
                <a:cs typeface="+mn-cs"/>
              </a:rPr>
              <a:t>〇</a:t>
            </a:r>
            <a:r>
              <a:rPr kumimoji="1" lang="ja-JP" altLang="en-US" sz="900">
                <a:latin typeface="ＭＳ Ｐ明朝" panose="02020600040205080304" pitchFamily="18" charset="-128"/>
                <a:ea typeface="ＭＳ Ｐ明朝" panose="02020600040205080304" pitchFamily="18" charset="-128"/>
              </a:rPr>
              <a:t>〇</a:t>
            </a:r>
          </a:p>
        </xdr:txBody>
      </xdr:sp>
      <xdr:pic>
        <xdr:nvPicPr>
          <xdr:cNvPr id="12" name="図 11">
            <a:extLst>
              <a:ext uri="{FF2B5EF4-FFF2-40B4-BE49-F238E27FC236}">
                <a16:creationId xmlns:a16="http://schemas.microsoft.com/office/drawing/2014/main" id="{AA0F7A4C-B90C-40EA-694B-A77797E742E3}"/>
              </a:ext>
            </a:extLst>
          </xdr:cNvPr>
          <xdr:cNvPicPr>
            <a:picLocks noChangeAspect="1"/>
          </xdr:cNvPicPr>
        </xdr:nvPicPr>
        <xdr:blipFill rotWithShape="1">
          <a:blip xmlns:r="http://schemas.openxmlformats.org/officeDocument/2006/relationships" r:embed="rId2"/>
          <a:srcRect t="21154" b="-1"/>
          <a:stretch/>
        </xdr:blipFill>
        <xdr:spPr>
          <a:xfrm>
            <a:off x="3803939" y="24245"/>
            <a:ext cx="763798" cy="224191"/>
          </a:xfrm>
          <a:prstGeom prst="rect">
            <a:avLst/>
          </a:prstGeom>
        </xdr:spPr>
      </xdr:pic>
    </xdr:grpSp>
    <xdr:clientData/>
  </xdr:twoCellAnchor>
  <xdr:twoCellAnchor editAs="oneCell">
    <xdr:from>
      <xdr:col>0</xdr:col>
      <xdr:colOff>257175</xdr:colOff>
      <xdr:row>1</xdr:row>
      <xdr:rowOff>161925</xdr:rowOff>
    </xdr:from>
    <xdr:to>
      <xdr:col>5</xdr:col>
      <xdr:colOff>114300</xdr:colOff>
      <xdr:row>6</xdr:row>
      <xdr:rowOff>76200</xdr:rowOff>
    </xdr:to>
    <xdr:sp textlink="">
      <xdr:nvSpPr>
        <xdr:cNvPr id="13" name="shpSquare02" descr="付箋検索用文字列">
          <a:extLst>
            <a:ext uri="{FF2B5EF4-FFF2-40B4-BE49-F238E27FC236}">
              <a16:creationId xmlns:a16="http://schemas.microsoft.com/office/drawing/2014/main" id="{1173F12E-25F0-4C7B-965D-9BDD4674B8AC}"/>
            </a:ext>
          </a:extLst>
        </xdr:cNvPr>
        <xdr:cNvSpPr/>
      </xdr:nvSpPr>
      <xdr:spPr>
        <a:xfrm>
          <a:off x="257175" y="333375"/>
          <a:ext cx="3286125" cy="771525"/>
        </a:xfrm>
        <a:prstGeom prst="wedgeRoundRectCallout">
          <a:avLst>
            <a:gd name="adj1" fmla="val 44030"/>
            <a:gd name="adj2" fmla="val 274751"/>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ctr"/>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損傷発生位置が把握出来る図を添付する。</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142875</xdr:colOff>
      <xdr:row>11</xdr:row>
      <xdr:rowOff>38100</xdr:rowOff>
    </xdr:from>
    <xdr:to>
      <xdr:col>18</xdr:col>
      <xdr:colOff>13970</xdr:colOff>
      <xdr:row>19</xdr:row>
      <xdr:rowOff>205105</xdr:rowOff>
    </xdr:to>
    <xdr:pic>
      <xdr:nvPicPr>
        <xdr:cNvPr id="2" name="図 1">
          <a:extLst>
            <a:ext uri="{FF2B5EF4-FFF2-40B4-BE49-F238E27FC236}">
              <a16:creationId xmlns:a16="http://schemas.microsoft.com/office/drawing/2014/main" id="{EF1C6800-34A7-4B39-AFF2-914FB1FF31C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4350" y="1657350"/>
          <a:ext cx="2871470" cy="2148205"/>
        </a:xfrm>
        <a:prstGeom prst="rect">
          <a:avLst/>
        </a:prstGeom>
      </xdr:spPr>
    </xdr:pic>
    <xdr:clientData/>
  </xdr:twoCellAnchor>
  <xdr:twoCellAnchor editAs="oneCell">
    <xdr:from>
      <xdr:col>29</xdr:col>
      <xdr:colOff>142875</xdr:colOff>
      <xdr:row>11</xdr:row>
      <xdr:rowOff>38100</xdr:rowOff>
    </xdr:from>
    <xdr:to>
      <xdr:col>45</xdr:col>
      <xdr:colOff>13970</xdr:colOff>
      <xdr:row>19</xdr:row>
      <xdr:rowOff>205105</xdr:rowOff>
    </xdr:to>
    <xdr:pic>
      <xdr:nvPicPr>
        <xdr:cNvPr id="3" name="図 2">
          <a:extLst>
            <a:ext uri="{FF2B5EF4-FFF2-40B4-BE49-F238E27FC236}">
              <a16:creationId xmlns:a16="http://schemas.microsoft.com/office/drawing/2014/main" id="{2AA9E8AA-D3E0-4E69-B18A-3924F3730C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14975" y="1657350"/>
          <a:ext cx="2871470" cy="2148205"/>
        </a:xfrm>
        <a:prstGeom prst="rect">
          <a:avLst/>
        </a:prstGeom>
      </xdr:spPr>
    </xdr:pic>
    <xdr:clientData/>
  </xdr:twoCellAnchor>
  <xdr:twoCellAnchor editAs="oneCell">
    <xdr:from>
      <xdr:col>2</xdr:col>
      <xdr:colOff>142875</xdr:colOff>
      <xdr:row>23</xdr:row>
      <xdr:rowOff>38100</xdr:rowOff>
    </xdr:from>
    <xdr:to>
      <xdr:col>18</xdr:col>
      <xdr:colOff>13970</xdr:colOff>
      <xdr:row>31</xdr:row>
      <xdr:rowOff>205105</xdr:rowOff>
    </xdr:to>
    <xdr:pic>
      <xdr:nvPicPr>
        <xdr:cNvPr id="4" name="図 3">
          <a:extLst>
            <a:ext uri="{FF2B5EF4-FFF2-40B4-BE49-F238E27FC236}">
              <a16:creationId xmlns:a16="http://schemas.microsoft.com/office/drawing/2014/main" id="{EA868BEE-255F-4A85-8975-9FB9A3F424E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4350" y="4400550"/>
          <a:ext cx="2871470" cy="2148205"/>
        </a:xfrm>
        <a:prstGeom prst="rect">
          <a:avLst/>
        </a:prstGeom>
      </xdr:spPr>
    </xdr:pic>
    <xdr:clientData/>
  </xdr:twoCellAnchor>
  <xdr:twoCellAnchor editAs="oneCell">
    <xdr:from>
      <xdr:col>29</xdr:col>
      <xdr:colOff>142875</xdr:colOff>
      <xdr:row>23</xdr:row>
      <xdr:rowOff>38100</xdr:rowOff>
    </xdr:from>
    <xdr:to>
      <xdr:col>45</xdr:col>
      <xdr:colOff>13970</xdr:colOff>
      <xdr:row>31</xdr:row>
      <xdr:rowOff>205105</xdr:rowOff>
    </xdr:to>
    <xdr:pic>
      <xdr:nvPicPr>
        <xdr:cNvPr id="5" name="図 4">
          <a:extLst>
            <a:ext uri="{FF2B5EF4-FFF2-40B4-BE49-F238E27FC236}">
              <a16:creationId xmlns:a16="http://schemas.microsoft.com/office/drawing/2014/main" id="{485258F1-E542-47FA-BACA-89484CD6D77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514975" y="4400550"/>
          <a:ext cx="2871470" cy="2148205"/>
        </a:xfrm>
        <a:prstGeom prst="rect">
          <a:avLst/>
        </a:prstGeom>
      </xdr:spPr>
    </xdr:pic>
    <xdr:clientData/>
  </xdr:twoCellAnchor>
  <xdr:twoCellAnchor editAs="oneCell">
    <xdr:from>
      <xdr:col>2</xdr:col>
      <xdr:colOff>142875</xdr:colOff>
      <xdr:row>35</xdr:row>
      <xdr:rowOff>38100</xdr:rowOff>
    </xdr:from>
    <xdr:to>
      <xdr:col>18</xdr:col>
      <xdr:colOff>13970</xdr:colOff>
      <xdr:row>43</xdr:row>
      <xdr:rowOff>205105</xdr:rowOff>
    </xdr:to>
    <xdr:pic>
      <xdr:nvPicPr>
        <xdr:cNvPr id="6" name="図 5">
          <a:extLst>
            <a:ext uri="{FF2B5EF4-FFF2-40B4-BE49-F238E27FC236}">
              <a16:creationId xmlns:a16="http://schemas.microsoft.com/office/drawing/2014/main" id="{C40D0FB0-564B-447E-AE93-56AF2259D3F7}"/>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14350" y="7143750"/>
          <a:ext cx="2871470" cy="2148205"/>
        </a:xfrm>
        <a:prstGeom prst="rect">
          <a:avLst/>
        </a:prstGeom>
      </xdr:spPr>
    </xdr:pic>
    <xdr:clientData/>
  </xdr:twoCellAnchor>
  <xdr:twoCellAnchor editAs="oneCell">
    <xdr:from>
      <xdr:col>29</xdr:col>
      <xdr:colOff>142875</xdr:colOff>
      <xdr:row>35</xdr:row>
      <xdr:rowOff>38100</xdr:rowOff>
    </xdr:from>
    <xdr:to>
      <xdr:col>45</xdr:col>
      <xdr:colOff>13970</xdr:colOff>
      <xdr:row>43</xdr:row>
      <xdr:rowOff>205105</xdr:rowOff>
    </xdr:to>
    <xdr:pic>
      <xdr:nvPicPr>
        <xdr:cNvPr id="7" name="図 6">
          <a:extLst>
            <a:ext uri="{FF2B5EF4-FFF2-40B4-BE49-F238E27FC236}">
              <a16:creationId xmlns:a16="http://schemas.microsoft.com/office/drawing/2014/main" id="{2B525445-3641-4D67-8D64-60F70CDC0D3A}"/>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514975" y="7143750"/>
          <a:ext cx="2871470" cy="2148205"/>
        </a:xfrm>
        <a:prstGeom prst="rect">
          <a:avLst/>
        </a:prstGeom>
      </xdr:spPr>
    </xdr:pic>
    <xdr:clientData/>
  </xdr:twoCellAnchor>
  <xdr:twoCellAnchor editAs="oneCell">
    <xdr:from>
      <xdr:col>2</xdr:col>
      <xdr:colOff>142875</xdr:colOff>
      <xdr:row>47</xdr:row>
      <xdr:rowOff>38100</xdr:rowOff>
    </xdr:from>
    <xdr:to>
      <xdr:col>18</xdr:col>
      <xdr:colOff>13970</xdr:colOff>
      <xdr:row>55</xdr:row>
      <xdr:rowOff>205105</xdr:rowOff>
    </xdr:to>
    <xdr:pic>
      <xdr:nvPicPr>
        <xdr:cNvPr id="8" name="図 7">
          <a:extLst>
            <a:ext uri="{FF2B5EF4-FFF2-40B4-BE49-F238E27FC236}">
              <a16:creationId xmlns:a16="http://schemas.microsoft.com/office/drawing/2014/main" id="{CF59490A-E3F6-48F4-8979-F032912914E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14350" y="9886950"/>
          <a:ext cx="2871470" cy="2148205"/>
        </a:xfrm>
        <a:prstGeom prst="rect">
          <a:avLst/>
        </a:prstGeom>
      </xdr:spPr>
    </xdr:pic>
    <xdr:clientData/>
  </xdr:twoCellAnchor>
  <xdr:twoCellAnchor editAs="oneCell">
    <xdr:from>
      <xdr:col>29</xdr:col>
      <xdr:colOff>142875</xdr:colOff>
      <xdr:row>47</xdr:row>
      <xdr:rowOff>38100</xdr:rowOff>
    </xdr:from>
    <xdr:to>
      <xdr:col>45</xdr:col>
      <xdr:colOff>13970</xdr:colOff>
      <xdr:row>55</xdr:row>
      <xdr:rowOff>205105</xdr:rowOff>
    </xdr:to>
    <xdr:pic>
      <xdr:nvPicPr>
        <xdr:cNvPr id="9" name="図 8">
          <a:extLst>
            <a:ext uri="{FF2B5EF4-FFF2-40B4-BE49-F238E27FC236}">
              <a16:creationId xmlns:a16="http://schemas.microsoft.com/office/drawing/2014/main" id="{734CE4BA-7512-4E78-9C74-7B5DC4AC123A}"/>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514975" y="9886950"/>
          <a:ext cx="2871470" cy="2148205"/>
        </a:xfrm>
        <a:prstGeom prst="rect">
          <a:avLst/>
        </a:prstGeom>
      </xdr:spPr>
    </xdr:pic>
    <xdr:clientData/>
  </xdr:twoCellAnchor>
  <xdr:twoCellAnchor editAs="oneCell">
    <xdr:from>
      <xdr:col>2</xdr:col>
      <xdr:colOff>142875</xdr:colOff>
      <xdr:row>59</xdr:row>
      <xdr:rowOff>38100</xdr:rowOff>
    </xdr:from>
    <xdr:to>
      <xdr:col>18</xdr:col>
      <xdr:colOff>13970</xdr:colOff>
      <xdr:row>67</xdr:row>
      <xdr:rowOff>205105</xdr:rowOff>
    </xdr:to>
    <xdr:pic>
      <xdr:nvPicPr>
        <xdr:cNvPr id="10" name="図 9">
          <a:extLst>
            <a:ext uri="{FF2B5EF4-FFF2-40B4-BE49-F238E27FC236}">
              <a16:creationId xmlns:a16="http://schemas.microsoft.com/office/drawing/2014/main" id="{FFC1F504-E8C9-4E79-898C-4A95A2245060}"/>
            </a:ext>
          </a:extLst>
        </xdr:cNvPr>
        <xdr:cNvPicPr>
          <a:picLocks/>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514350" y="12630150"/>
          <a:ext cx="2871470" cy="2148205"/>
        </a:xfrm>
        <a:prstGeom prst="rect">
          <a:avLst/>
        </a:prstGeom>
      </xdr:spPr>
    </xdr:pic>
    <xdr:clientData/>
  </xdr:twoCellAnchor>
  <xdr:twoCellAnchor editAs="oneCell">
    <xdr:from>
      <xdr:col>29</xdr:col>
      <xdr:colOff>142875</xdr:colOff>
      <xdr:row>59</xdr:row>
      <xdr:rowOff>38100</xdr:rowOff>
    </xdr:from>
    <xdr:to>
      <xdr:col>45</xdr:col>
      <xdr:colOff>13970</xdr:colOff>
      <xdr:row>67</xdr:row>
      <xdr:rowOff>205105</xdr:rowOff>
    </xdr:to>
    <xdr:pic>
      <xdr:nvPicPr>
        <xdr:cNvPr id="11" name="図 10">
          <a:extLst>
            <a:ext uri="{FF2B5EF4-FFF2-40B4-BE49-F238E27FC236}">
              <a16:creationId xmlns:a16="http://schemas.microsoft.com/office/drawing/2014/main" id="{567C4906-9116-4968-8E70-C44180E1C62B}"/>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5514975" y="12630150"/>
          <a:ext cx="2871470" cy="2148205"/>
        </a:xfrm>
        <a:prstGeom prst="rect">
          <a:avLst/>
        </a:prstGeom>
      </xdr:spPr>
    </xdr:pic>
    <xdr:clientData/>
  </xdr:twoCellAnchor>
  <xdr:twoCellAnchor editAs="oneCell">
    <xdr:from>
      <xdr:col>2</xdr:col>
      <xdr:colOff>142875</xdr:colOff>
      <xdr:row>71</xdr:row>
      <xdr:rowOff>38101</xdr:rowOff>
    </xdr:from>
    <xdr:to>
      <xdr:col>18</xdr:col>
      <xdr:colOff>13970</xdr:colOff>
      <xdr:row>79</xdr:row>
      <xdr:rowOff>205106</xdr:rowOff>
    </xdr:to>
    <xdr:pic>
      <xdr:nvPicPr>
        <xdr:cNvPr id="12" name="図 11">
          <a:extLst>
            <a:ext uri="{FF2B5EF4-FFF2-40B4-BE49-F238E27FC236}">
              <a16:creationId xmlns:a16="http://schemas.microsoft.com/office/drawing/2014/main" id="{FC4F679F-DB5C-4D1F-A522-9258850AEBD4}"/>
            </a:ext>
          </a:extLst>
        </xdr:cNvPr>
        <xdr:cNvPicPr>
          <a:picLocks/>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14350" y="15373351"/>
          <a:ext cx="2871470" cy="2148205"/>
        </a:xfrm>
        <a:prstGeom prst="rect">
          <a:avLst/>
        </a:prstGeom>
      </xdr:spPr>
    </xdr:pic>
    <xdr:clientData/>
  </xdr:twoCellAnchor>
  <xdr:twoCellAnchor editAs="oneCell">
    <xdr:from>
      <xdr:col>29</xdr:col>
      <xdr:colOff>142875</xdr:colOff>
      <xdr:row>71</xdr:row>
      <xdr:rowOff>38101</xdr:rowOff>
    </xdr:from>
    <xdr:to>
      <xdr:col>45</xdr:col>
      <xdr:colOff>13970</xdr:colOff>
      <xdr:row>79</xdr:row>
      <xdr:rowOff>205106</xdr:rowOff>
    </xdr:to>
    <xdr:pic>
      <xdr:nvPicPr>
        <xdr:cNvPr id="13" name="図 12">
          <a:extLst>
            <a:ext uri="{FF2B5EF4-FFF2-40B4-BE49-F238E27FC236}">
              <a16:creationId xmlns:a16="http://schemas.microsoft.com/office/drawing/2014/main" id="{5C6C4758-009C-432B-9635-1D40FCA370F7}"/>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514975" y="15373351"/>
          <a:ext cx="2871470" cy="2148205"/>
        </a:xfrm>
        <a:prstGeom prst="rect">
          <a:avLst/>
        </a:prstGeom>
      </xdr:spPr>
    </xdr:pic>
    <xdr:clientData/>
  </xdr:twoCellAnchor>
  <xdr:twoCellAnchor editAs="oneCell">
    <xdr:from>
      <xdr:col>24</xdr:col>
      <xdr:colOff>0</xdr:colOff>
      <xdr:row>11</xdr:row>
      <xdr:rowOff>161925</xdr:rowOff>
    </xdr:from>
    <xdr:to>
      <xdr:col>43</xdr:col>
      <xdr:colOff>190500</xdr:colOff>
      <xdr:row>14</xdr:row>
      <xdr:rowOff>190500</xdr:rowOff>
    </xdr:to>
    <xdr:sp textlink="">
      <xdr:nvSpPr>
        <xdr:cNvPr id="14" name="shpSquare02" descr="付箋検索用文字列">
          <a:extLst>
            <a:ext uri="{FF2B5EF4-FFF2-40B4-BE49-F238E27FC236}">
              <a16:creationId xmlns:a16="http://schemas.microsoft.com/office/drawing/2014/main" id="{7BAAC94F-82A0-4F5D-AA33-5AB73E64A41D}"/>
            </a:ext>
          </a:extLst>
        </xdr:cNvPr>
        <xdr:cNvSpPr/>
      </xdr:nvSpPr>
      <xdr:spPr>
        <a:xfrm>
          <a:off x="4514850" y="1781175"/>
          <a:ext cx="3648075" cy="771525"/>
        </a:xfrm>
        <a:prstGeom prst="wedgeRoundRectCallout">
          <a:avLst>
            <a:gd name="adj1" fmla="val -77273"/>
            <a:gd name="adj2" fmla="val 369813"/>
            <a:gd name="adj3" fmla="val 16667"/>
          </a:avLst>
        </a:prstGeom>
        <a:gradFill>
          <a:gsLst>
            <a:gs pos="0">
              <a:srgbClr val="FFFF99"/>
            </a:gs>
            <a:gs pos="100000">
              <a:srgbClr val="FFFFCC"/>
            </a:gs>
          </a:gsLst>
          <a:lin ang="2700000" scaled="1"/>
        </a:gradFill>
        <a:ln w="9525"/>
        <a:effectLst>
          <a:outerShdw blurRad="50800" dist="38100" dir="2700000" algn="tl" rotWithShape="0">
            <a:prstClr val="black">
              <a:alpha val="40000"/>
            </a:prstClr>
          </a:outerShdw>
        </a:effectLst>
      </xdr:spPr>
      <xdr:style>
        <a:lnRef idx="2">
          <a:schemeClr val="dk1"/>
        </a:lnRef>
        <a:fillRef idx="1">
          <a:schemeClr val="lt1"/>
        </a:fillRef>
        <a:effectRef idx="0">
          <a:schemeClr val="dk1"/>
        </a:effectRef>
        <a:fontRef idx="minor">
          <a:schemeClr val="dk1"/>
        </a:fontRef>
      </xdr:style>
      <xdr:txBody>
        <a:bodyPr vertOverflow="clip" horzOverflow="clip" wrap="square" lIns="72000" tIns="72000" rIns="72000" bIns="72000" rtlCol="0" anchor="ctr">
          <a:noAutofit/>
        </a:bodyPr>
        <a:lstStyle/>
        <a:p>
          <a:pPr marL="0" indent="0" algn="l"/>
          <a:r>
            <a:rPr kumimoji="1" lang="ja-JP" altLang="en-US" sz="900">
              <a:solidFill>
                <a:srgbClr val="FF0000"/>
              </a:solidFill>
              <a:latin typeface="ＭＳ ゴシック" panose="020B0609070205080204" pitchFamily="49" charset="-128"/>
              <a:ea typeface="ＭＳ ゴシック" panose="020B0609070205080204" pitchFamily="49" charset="-128"/>
              <a:cs typeface="+mn-cs"/>
              <a:sym typeface="Meiryo UI" panose="020B0604030504040204" pitchFamily="50" charset="-128"/>
            </a:rPr>
            <a:t>損傷状況が把握出来る写真を添付する。損傷図写真番号と整合する様に留意する。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3.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Relationship Id="rId2" Type="http://schemas.openxmlformats.org/officeDocument/2006/relationships/drawing" Target="../drawings/drawing4.xml" /></Relationships>
</file>

<file path=xl/worksheets/_rels/sheet7.xml.rels>&#65279;<?xml version="1.0" encoding="utf-8" standalone="yes"?>
<Relationships xmlns="http://schemas.openxmlformats.org/package/2006/relationships"><Relationship Id="rId2" Type="http://schemas.openxmlformats.org/officeDocument/2006/relationships/drawing" Target="../drawings/drawing5.xml" /></Relationships>
</file>

<file path=xl/worksheets/_rels/sheet8.xml.rels>&#65279;<?xml version="1.0" encoding="utf-8" standalone="yes"?>
<Relationships xmlns="http://schemas.openxmlformats.org/package/2006/relationships"><Relationship Id="rId2" Type="http://schemas.openxmlformats.org/officeDocument/2006/relationships/drawing" Target="../drawings/drawing6.xml" /></Relationships>
</file>

<file path=xl/worksheets/_rels/sheet9.xml.rels>&#65279;<?xml version="1.0" encoding="utf-8" standalone="yes"?>
<Relationships xmlns="http://schemas.openxmlformats.org/package/2006/relationships"><Relationship Id="rId2" Type="http://schemas.openxmlformats.org/officeDocument/2006/relationships/drawing" Target="../drawings/drawing7.xml" /></Relationships>
</file>

<file path=xl/worksheets/_rels/sheet10.xml.rels>&#65279;<?xml version="1.0" encoding="utf-8" standalone="yes"?>
<Relationships xmlns="http://schemas.openxmlformats.org/package/2006/relationships"><Relationship Id="rId2" Type="http://schemas.openxmlformats.org/officeDocument/2006/relationships/drawing" Target="../drawings/drawing8.xml" /></Relationships>
</file>

<file path=xl/worksheets/_rels/sheet11.xml.rels>&#65279;<?xml version="1.0" encoding="utf-8" standalone="yes"?>
<Relationships xmlns="http://schemas.openxmlformats.org/package/2006/relationships"><Relationship Id="rId2" Type="http://schemas.openxmlformats.org/officeDocument/2006/relationships/drawing" Target="../drawings/drawing9.xml" /></Relationships>
</file>

<file path=xl/worksheets/_rels/sheet12.xml.rels>&#65279;<?xml version="1.0" encoding="utf-8" standalone="yes"?>
<Relationships xmlns="http://schemas.openxmlformats.org/package/2006/relationships"><Relationship Id="rId2"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1B103-81A3-49C6-824F-0159EA7FF9BF}">
  <sheetPr>
    <pageSetUpPr fitToPage="1"/>
  </sheetPr>
  <dimension ref="A1:BJ49"/>
  <sheetViews>
    <sheetView showGridLines="0" tabSelected="1" view="pageBreakPreview" zoomScaleNormal="80" zoomScaleSheetLayoutView="100" workbookViewId="0">
      <selection activeCell="BC31" sqref="BC31"/>
    </sheetView>
  </sheetViews>
  <sheetFormatPr defaultColWidth="9" defaultRowHeight="13.5"/>
  <cols>
    <col min="1" max="53" width="2.875" style="10" customWidth="1"/>
    <col min="54" max="54" width="8.875" style="10" customWidth="1"/>
    <col min="55" max="55" width="67.375" style="10" customWidth="1"/>
    <col min="56" max="56" width="88.625" style="10" bestFit="1" customWidth="1"/>
    <col min="57" max="16384" width="9" style="10"/>
  </cols>
  <sheetData>
    <row r="1" spans="1:62" ht="15" thickBot="1">
      <c r="A1" s="20"/>
      <c r="B1" s="20"/>
      <c r="C1" s="20"/>
      <c r="D1" s="20"/>
      <c r="E1" s="20"/>
      <c r="F1" s="20"/>
      <c r="G1" s="20"/>
      <c r="H1" s="20"/>
      <c r="I1" s="20"/>
      <c r="J1" s="20"/>
      <c r="K1" s="20"/>
      <c r="L1" s="20"/>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V1" s="21"/>
      <c r="AW1" s="21"/>
      <c r="AX1" s="21"/>
      <c r="AY1" s="225" t="s">
        <v>78</v>
      </c>
      <c r="AZ1" s="226"/>
      <c r="BA1" s="227"/>
      <c r="BB1" s="21"/>
    </row>
    <row r="2" spans="1:62" ht="4.5" customHeight="1">
      <c r="A2" s="17"/>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row>
    <row r="3" spans="1:62" ht="14.1" customHeight="1">
      <c r="A3" s="22" t="s">
        <v>0</v>
      </c>
      <c r="B3" s="22"/>
      <c r="C3" s="22"/>
      <c r="D3" s="22"/>
      <c r="E3" s="22"/>
      <c r="F3" s="22"/>
      <c r="G3" s="22"/>
      <c r="H3" s="22"/>
      <c r="I3" s="22"/>
      <c r="J3" s="22"/>
      <c r="K3" s="22"/>
      <c r="L3" s="22"/>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4"/>
      <c r="BB3" s="17"/>
    </row>
    <row r="4" spans="1:62" ht="14.1" customHeight="1">
      <c r="A4" s="228" t="s">
        <v>1</v>
      </c>
      <c r="B4" s="228"/>
      <c r="C4" s="228"/>
      <c r="D4" s="228"/>
      <c r="E4" s="228"/>
      <c r="F4" s="228"/>
      <c r="G4" s="228"/>
      <c r="H4" s="228"/>
      <c r="I4" s="228"/>
      <c r="J4" s="228"/>
      <c r="K4" s="228"/>
      <c r="L4" s="228"/>
      <c r="M4" s="228"/>
      <c r="N4" s="228"/>
      <c r="O4" s="229" t="s">
        <v>2</v>
      </c>
      <c r="P4" s="230"/>
      <c r="Q4" s="230"/>
      <c r="R4" s="230"/>
      <c r="S4" s="230"/>
      <c r="T4" s="230"/>
      <c r="U4" s="230"/>
      <c r="V4" s="230"/>
      <c r="W4" s="230"/>
      <c r="X4" s="230"/>
      <c r="Y4" s="230"/>
      <c r="Z4" s="231"/>
      <c r="AA4" s="235" t="s">
        <v>3</v>
      </c>
      <c r="AB4" s="236"/>
      <c r="AC4" s="236"/>
      <c r="AD4" s="236"/>
      <c r="AE4" s="236"/>
      <c r="AF4" s="236"/>
      <c r="AG4" s="237"/>
      <c r="AH4" s="235" t="s">
        <v>4</v>
      </c>
      <c r="AI4" s="236"/>
      <c r="AJ4" s="237"/>
      <c r="AK4" s="241" t="s">
        <v>5</v>
      </c>
      <c r="AL4" s="242"/>
      <c r="AM4" s="207">
        <v>36.041379999999997</v>
      </c>
      <c r="AN4" s="208"/>
      <c r="AO4" s="208"/>
      <c r="AP4" s="208"/>
      <c r="AQ4" s="208"/>
      <c r="AR4" s="209"/>
      <c r="AS4" s="241" t="s">
        <v>126</v>
      </c>
      <c r="AT4" s="243"/>
      <c r="AU4" s="243"/>
      <c r="AV4" s="243"/>
      <c r="AW4" s="243"/>
      <c r="AX4" s="243"/>
      <c r="AY4" s="243"/>
      <c r="AZ4" s="243"/>
      <c r="BA4" s="242"/>
      <c r="BB4" s="25"/>
    </row>
    <row r="5" spans="1:62" ht="14.1" customHeight="1">
      <c r="A5" s="228"/>
      <c r="B5" s="228"/>
      <c r="C5" s="228"/>
      <c r="D5" s="228"/>
      <c r="E5" s="228"/>
      <c r="F5" s="228"/>
      <c r="G5" s="228"/>
      <c r="H5" s="228"/>
      <c r="I5" s="228"/>
      <c r="J5" s="228"/>
      <c r="K5" s="228"/>
      <c r="L5" s="228"/>
      <c r="M5" s="228"/>
      <c r="N5" s="228"/>
      <c r="O5" s="232"/>
      <c r="P5" s="233"/>
      <c r="Q5" s="233"/>
      <c r="R5" s="233"/>
      <c r="S5" s="233"/>
      <c r="T5" s="233"/>
      <c r="U5" s="233"/>
      <c r="V5" s="233"/>
      <c r="W5" s="233"/>
      <c r="X5" s="233"/>
      <c r="Y5" s="233"/>
      <c r="Z5" s="234"/>
      <c r="AA5" s="238"/>
      <c r="AB5" s="239"/>
      <c r="AC5" s="239"/>
      <c r="AD5" s="239"/>
      <c r="AE5" s="239"/>
      <c r="AF5" s="239"/>
      <c r="AG5" s="240"/>
      <c r="AH5" s="238"/>
      <c r="AI5" s="239"/>
      <c r="AJ5" s="240"/>
      <c r="AK5" s="241" t="s">
        <v>6</v>
      </c>
      <c r="AL5" s="242"/>
      <c r="AM5" s="207">
        <v>139.07843</v>
      </c>
      <c r="AN5" s="208"/>
      <c r="AO5" s="208"/>
      <c r="AP5" s="208"/>
      <c r="AQ5" s="208"/>
      <c r="AR5" s="209"/>
      <c r="AS5" s="207" t="s">
        <v>327</v>
      </c>
      <c r="AT5" s="208"/>
      <c r="AU5" s="208"/>
      <c r="AV5" s="208"/>
      <c r="AW5" s="208"/>
      <c r="AX5" s="208"/>
      <c r="AY5" s="208"/>
      <c r="AZ5" s="208"/>
      <c r="BA5" s="209"/>
      <c r="BB5" s="26"/>
    </row>
    <row r="6" spans="1:62" ht="14.1" customHeight="1">
      <c r="A6" s="210" t="s">
        <v>201</v>
      </c>
      <c r="B6" s="210"/>
      <c r="C6" s="210"/>
      <c r="D6" s="210"/>
      <c r="E6" s="210"/>
      <c r="F6" s="210"/>
      <c r="G6" s="210"/>
      <c r="H6" s="210"/>
      <c r="I6" s="210"/>
      <c r="J6" s="210"/>
      <c r="K6" s="210"/>
      <c r="L6" s="210"/>
      <c r="M6" s="210"/>
      <c r="N6" s="210"/>
      <c r="O6" s="211" t="s">
        <v>289</v>
      </c>
      <c r="P6" s="212"/>
      <c r="Q6" s="212"/>
      <c r="R6" s="212"/>
      <c r="S6" s="212"/>
      <c r="T6" s="212"/>
      <c r="U6" s="212"/>
      <c r="V6" s="212"/>
      <c r="W6" s="212"/>
      <c r="X6" s="212"/>
      <c r="Y6" s="212"/>
      <c r="Z6" s="213"/>
      <c r="AA6" s="217" t="s">
        <v>326</v>
      </c>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9"/>
      <c r="BB6" s="27"/>
    </row>
    <row r="7" spans="1:62" ht="14.1" customHeight="1">
      <c r="A7" s="223" t="s">
        <v>293</v>
      </c>
      <c r="B7" s="224"/>
      <c r="C7" s="224"/>
      <c r="D7" s="221" t="s">
        <v>325</v>
      </c>
      <c r="E7" s="221"/>
      <c r="F7" s="221"/>
      <c r="G7" s="221"/>
      <c r="H7" s="221"/>
      <c r="I7" s="221"/>
      <c r="J7" s="221"/>
      <c r="K7" s="221"/>
      <c r="L7" s="221"/>
      <c r="M7" s="221"/>
      <c r="N7" s="222"/>
      <c r="O7" s="214"/>
      <c r="P7" s="215"/>
      <c r="Q7" s="215"/>
      <c r="R7" s="215"/>
      <c r="S7" s="215"/>
      <c r="T7" s="215"/>
      <c r="U7" s="215"/>
      <c r="V7" s="215"/>
      <c r="W7" s="215"/>
      <c r="X7" s="215"/>
      <c r="Y7" s="215"/>
      <c r="Z7" s="216"/>
      <c r="AA7" s="220"/>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2"/>
      <c r="BB7" s="27"/>
    </row>
    <row r="8" spans="1:62" ht="14.1" customHeight="1">
      <c r="A8" s="245" t="s">
        <v>7</v>
      </c>
      <c r="B8" s="246"/>
      <c r="C8" s="246"/>
      <c r="D8" s="246"/>
      <c r="E8" s="246"/>
      <c r="F8" s="246"/>
      <c r="G8" s="246"/>
      <c r="H8" s="246"/>
      <c r="I8" s="246"/>
      <c r="J8" s="246"/>
      <c r="K8" s="246"/>
      <c r="L8" s="246"/>
      <c r="M8" s="246"/>
      <c r="N8" s="246"/>
      <c r="O8" s="246"/>
      <c r="P8" s="246"/>
      <c r="Q8" s="246"/>
      <c r="R8" s="246"/>
      <c r="S8" s="246"/>
      <c r="T8" s="246"/>
      <c r="U8" s="247"/>
      <c r="V8" s="248" t="s">
        <v>8</v>
      </c>
      <c r="W8" s="248"/>
      <c r="X8" s="248"/>
      <c r="Y8" s="248"/>
      <c r="Z8" s="248"/>
      <c r="AA8" s="248"/>
      <c r="AB8" s="248"/>
      <c r="AC8" s="248"/>
      <c r="AD8" s="248"/>
      <c r="AE8" s="248"/>
      <c r="AF8" s="228" t="s">
        <v>9</v>
      </c>
      <c r="AG8" s="228"/>
      <c r="AH8" s="228"/>
      <c r="AI8" s="228"/>
      <c r="AJ8" s="228"/>
      <c r="AK8" s="228" t="s">
        <v>10</v>
      </c>
      <c r="AL8" s="228"/>
      <c r="AM8" s="228"/>
      <c r="AN8" s="228"/>
      <c r="AO8" s="228"/>
      <c r="AP8" s="228"/>
      <c r="AQ8" s="228" t="s">
        <v>11</v>
      </c>
      <c r="AR8" s="228"/>
      <c r="AS8" s="228"/>
      <c r="AT8" s="228"/>
      <c r="AU8" s="228"/>
      <c r="AV8" s="228" t="s">
        <v>12</v>
      </c>
      <c r="AW8" s="228"/>
      <c r="AX8" s="228"/>
      <c r="AY8" s="228"/>
      <c r="AZ8" s="228"/>
      <c r="BA8" s="228"/>
      <c r="BB8" s="25"/>
    </row>
    <row r="9" spans="1:62" ht="14.1" customHeight="1">
      <c r="A9" s="211" t="s">
        <v>328</v>
      </c>
      <c r="B9" s="212"/>
      <c r="C9" s="212"/>
      <c r="D9" s="212"/>
      <c r="E9" s="212"/>
      <c r="F9" s="212"/>
      <c r="G9" s="212"/>
      <c r="H9" s="212"/>
      <c r="I9" s="212"/>
      <c r="J9" s="212"/>
      <c r="K9" s="212"/>
      <c r="L9" s="212"/>
      <c r="M9" s="212"/>
      <c r="N9" s="212"/>
      <c r="O9" s="212"/>
      <c r="P9" s="212"/>
      <c r="Q9" s="212"/>
      <c r="R9" s="212"/>
      <c r="S9" s="212"/>
      <c r="T9" s="212"/>
      <c r="U9" s="213"/>
      <c r="V9" s="269" t="s">
        <v>329</v>
      </c>
      <c r="W9" s="269"/>
      <c r="X9" s="269"/>
      <c r="Y9" s="269"/>
      <c r="Z9" s="269"/>
      <c r="AA9" s="269"/>
      <c r="AB9" s="269"/>
      <c r="AC9" s="269"/>
      <c r="AD9" s="269"/>
      <c r="AE9" s="269"/>
      <c r="AF9" s="244" t="s">
        <v>225</v>
      </c>
      <c r="AG9" s="244"/>
      <c r="AH9" s="244"/>
      <c r="AI9" s="244"/>
      <c r="AJ9" s="244"/>
      <c r="AK9" s="244" t="s">
        <v>226</v>
      </c>
      <c r="AL9" s="244"/>
      <c r="AM9" s="244"/>
      <c r="AN9" s="244"/>
      <c r="AO9" s="244"/>
      <c r="AP9" s="244"/>
      <c r="AQ9" s="244" t="s">
        <v>227</v>
      </c>
      <c r="AR9" s="244"/>
      <c r="AS9" s="244"/>
      <c r="AT9" s="244"/>
      <c r="AU9" s="244"/>
      <c r="AV9" s="244" t="s">
        <v>330</v>
      </c>
      <c r="AW9" s="244"/>
      <c r="AX9" s="244"/>
      <c r="AY9" s="244"/>
      <c r="AZ9" s="244"/>
      <c r="BA9" s="244"/>
      <c r="BB9" s="28"/>
    </row>
    <row r="10" spans="1:62" ht="14.1" customHeight="1">
      <c r="A10" s="214"/>
      <c r="B10" s="215"/>
      <c r="C10" s="215"/>
      <c r="D10" s="215"/>
      <c r="E10" s="215"/>
      <c r="F10" s="215"/>
      <c r="G10" s="215"/>
      <c r="H10" s="215"/>
      <c r="I10" s="215"/>
      <c r="J10" s="215"/>
      <c r="K10" s="215"/>
      <c r="L10" s="215"/>
      <c r="M10" s="215"/>
      <c r="N10" s="215"/>
      <c r="O10" s="215"/>
      <c r="P10" s="215"/>
      <c r="Q10" s="215"/>
      <c r="R10" s="215"/>
      <c r="S10" s="215"/>
      <c r="T10" s="215"/>
      <c r="U10" s="216"/>
      <c r="V10" s="269"/>
      <c r="W10" s="269"/>
      <c r="X10" s="269"/>
      <c r="Y10" s="269"/>
      <c r="Z10" s="269"/>
      <c r="AA10" s="269"/>
      <c r="AB10" s="269"/>
      <c r="AC10" s="269"/>
      <c r="AD10" s="269"/>
      <c r="AE10" s="269"/>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8"/>
    </row>
    <row r="11" spans="1:62" ht="10.3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62" ht="14.1" customHeight="1">
      <c r="A12" s="27" t="s">
        <v>103</v>
      </c>
      <c r="B12" s="27"/>
      <c r="C12" s="27"/>
      <c r="D12" s="27"/>
      <c r="E12" s="27"/>
      <c r="F12" s="27"/>
      <c r="G12" s="27"/>
      <c r="H12" s="27"/>
      <c r="I12" s="27"/>
      <c r="J12" s="27"/>
      <c r="K12" s="27"/>
      <c r="L12" s="27"/>
      <c r="M12" s="29"/>
      <c r="N12" s="27"/>
      <c r="O12" s="27" t="s">
        <v>104</v>
      </c>
      <c r="P12" s="27"/>
      <c r="Q12" s="27"/>
      <c r="R12" s="27"/>
      <c r="S12" s="27"/>
      <c r="U12" s="27"/>
      <c r="V12" s="27"/>
      <c r="W12" s="27"/>
      <c r="X12" s="27"/>
      <c r="Y12" s="27"/>
      <c r="Z12" s="27"/>
      <c r="AA12" s="27"/>
      <c r="AB12" s="27"/>
      <c r="AC12" s="27"/>
      <c r="AD12" s="27"/>
      <c r="AE12" s="115"/>
      <c r="AF12" s="115"/>
      <c r="AG12" s="115"/>
      <c r="AH12" s="115"/>
      <c r="AI12" s="115"/>
      <c r="AJ12" s="115"/>
      <c r="AK12" s="115"/>
      <c r="AL12" s="115"/>
      <c r="AM12" s="115"/>
      <c r="AN12" s="115"/>
      <c r="AO12" s="115"/>
      <c r="AP12" s="115"/>
      <c r="AQ12" s="115"/>
      <c r="AR12" s="115"/>
      <c r="AS12" s="115"/>
      <c r="AT12" s="116"/>
      <c r="AU12" s="116"/>
      <c r="AV12" s="116"/>
      <c r="AW12" s="116"/>
      <c r="AX12" s="116"/>
      <c r="AY12" s="116"/>
      <c r="AZ12" s="116"/>
      <c r="BA12" s="116"/>
      <c r="BB12" s="30"/>
      <c r="BC12" s="31"/>
      <c r="BD12" s="31"/>
      <c r="BE12" s="31"/>
      <c r="BF12" s="31"/>
      <c r="BG12" s="31"/>
      <c r="BH12" s="31"/>
      <c r="BI12" s="31"/>
      <c r="BJ12" s="31"/>
    </row>
    <row r="13" spans="1:62" ht="14.1" customHeight="1" thickBot="1">
      <c r="A13" s="235" t="s">
        <v>105</v>
      </c>
      <c r="B13" s="236"/>
      <c r="C13" s="236"/>
      <c r="D13" s="236"/>
      <c r="E13" s="236"/>
      <c r="F13" s="236"/>
      <c r="G13" s="236"/>
      <c r="H13" s="236"/>
      <c r="I13" s="236"/>
      <c r="J13" s="236"/>
      <c r="K13" s="236"/>
      <c r="L13" s="236"/>
      <c r="M13" s="237"/>
      <c r="N13" s="25"/>
      <c r="O13" s="160" t="s">
        <v>106</v>
      </c>
      <c r="P13" s="117"/>
      <c r="Q13" s="117"/>
      <c r="R13" s="117"/>
      <c r="S13" s="160" t="s">
        <v>15</v>
      </c>
      <c r="T13" s="117"/>
      <c r="U13" s="117"/>
      <c r="V13" s="117"/>
      <c r="W13" s="160" t="s">
        <v>16</v>
      </c>
      <c r="X13" s="117"/>
      <c r="Y13" s="117"/>
      <c r="Z13" s="118"/>
      <c r="AA13" s="160" t="s">
        <v>57</v>
      </c>
      <c r="AB13" s="117"/>
      <c r="AC13" s="117"/>
      <c r="AD13" s="117"/>
      <c r="AE13" s="117"/>
      <c r="AF13" s="117"/>
      <c r="AG13" s="117"/>
      <c r="AH13" s="117"/>
      <c r="AI13" s="117"/>
      <c r="AJ13" s="117"/>
      <c r="AK13" s="117"/>
      <c r="AL13" s="117"/>
      <c r="AM13" s="117"/>
      <c r="AN13" s="117"/>
      <c r="AO13" s="117"/>
      <c r="AP13" s="117"/>
      <c r="AQ13" s="117"/>
      <c r="AR13" s="117"/>
      <c r="AS13" s="117"/>
      <c r="AT13" s="119"/>
      <c r="AU13" s="119"/>
      <c r="AV13" s="119"/>
      <c r="AW13" s="119"/>
      <c r="AX13" s="119"/>
      <c r="AY13" s="119"/>
      <c r="AZ13" s="119"/>
      <c r="BA13" s="120"/>
      <c r="BB13" s="32"/>
      <c r="BC13" s="31"/>
      <c r="BD13" s="31"/>
      <c r="BE13" s="31"/>
      <c r="BF13" s="31"/>
      <c r="BG13" s="31"/>
      <c r="BH13" s="31"/>
      <c r="BI13" s="31"/>
      <c r="BJ13" s="31"/>
    </row>
    <row r="14" spans="1:62" ht="14.1" customHeight="1">
      <c r="A14" s="249" t="s">
        <v>205</v>
      </c>
      <c r="B14" s="250"/>
      <c r="C14" s="250"/>
      <c r="D14" s="250"/>
      <c r="E14" s="250"/>
      <c r="F14" s="250"/>
      <c r="G14" s="250"/>
      <c r="H14" s="250"/>
      <c r="I14" s="250"/>
      <c r="J14" s="250"/>
      <c r="K14" s="250"/>
      <c r="L14" s="250"/>
      <c r="M14" s="251"/>
      <c r="N14" s="25"/>
      <c r="O14" s="255">
        <v>2012</v>
      </c>
      <c r="P14" s="256"/>
      <c r="Q14" s="256"/>
      <c r="R14" s="257"/>
      <c r="S14" s="261">
        <v>30</v>
      </c>
      <c r="T14" s="262"/>
      <c r="U14" s="262"/>
      <c r="V14" s="263"/>
      <c r="W14" s="261">
        <v>7.5</v>
      </c>
      <c r="X14" s="262"/>
      <c r="Y14" s="262"/>
      <c r="Z14" s="263"/>
      <c r="AA14" s="267" t="s">
        <v>294</v>
      </c>
      <c r="AB14" s="268"/>
      <c r="AC14" s="268"/>
      <c r="AD14" s="268"/>
      <c r="AE14" s="268"/>
      <c r="AF14" s="268"/>
      <c r="AG14" s="268"/>
      <c r="AH14" s="268"/>
      <c r="AI14" s="268"/>
      <c r="AJ14" s="268" t="s">
        <v>179</v>
      </c>
      <c r="AK14" s="268"/>
      <c r="AL14" s="268"/>
      <c r="AM14" s="268"/>
      <c r="AN14" s="268"/>
      <c r="AO14" s="268"/>
      <c r="AP14" s="268"/>
      <c r="AQ14" s="268"/>
      <c r="AR14" s="268" t="s">
        <v>295</v>
      </c>
      <c r="AS14" s="268"/>
      <c r="AT14" s="268"/>
      <c r="AU14" s="268"/>
      <c r="AV14" s="268"/>
      <c r="AW14" s="268"/>
      <c r="AX14" s="268"/>
      <c r="AY14" s="268"/>
      <c r="AZ14" s="268"/>
      <c r="BA14" s="278"/>
      <c r="BB14" s="18"/>
    </row>
    <row r="15" spans="1:62" ht="30" customHeight="1" thickBot="1">
      <c r="A15" s="252"/>
      <c r="B15" s="253"/>
      <c r="C15" s="253"/>
      <c r="D15" s="253"/>
      <c r="E15" s="253"/>
      <c r="F15" s="253"/>
      <c r="G15" s="253"/>
      <c r="H15" s="253"/>
      <c r="I15" s="253"/>
      <c r="J15" s="253"/>
      <c r="K15" s="253"/>
      <c r="L15" s="253"/>
      <c r="M15" s="254"/>
      <c r="N15" s="25"/>
      <c r="O15" s="258"/>
      <c r="P15" s="259"/>
      <c r="Q15" s="259"/>
      <c r="R15" s="260"/>
      <c r="S15" s="264"/>
      <c r="T15" s="265"/>
      <c r="U15" s="265"/>
      <c r="V15" s="266"/>
      <c r="W15" s="264"/>
      <c r="X15" s="265"/>
      <c r="Y15" s="265"/>
      <c r="Z15" s="266"/>
      <c r="AA15" s="279" t="s">
        <v>477</v>
      </c>
      <c r="AB15" s="280"/>
      <c r="AC15" s="280"/>
      <c r="AD15" s="280"/>
      <c r="AE15" s="280"/>
      <c r="AF15" s="280"/>
      <c r="AG15" s="280"/>
      <c r="AH15" s="280"/>
      <c r="AI15" s="280"/>
      <c r="AJ15" s="280" t="s">
        <v>478</v>
      </c>
      <c r="AK15" s="280"/>
      <c r="AL15" s="280"/>
      <c r="AM15" s="280"/>
      <c r="AN15" s="280"/>
      <c r="AO15" s="280"/>
      <c r="AP15" s="280"/>
      <c r="AQ15" s="280"/>
      <c r="AR15" s="280" t="s">
        <v>479</v>
      </c>
      <c r="AS15" s="280"/>
      <c r="AT15" s="280"/>
      <c r="AU15" s="280"/>
      <c r="AV15" s="280"/>
      <c r="AW15" s="280"/>
      <c r="AX15" s="280"/>
      <c r="AY15" s="280"/>
      <c r="AZ15" s="280"/>
      <c r="BA15" s="281"/>
      <c r="BB15" s="18"/>
    </row>
    <row r="16" spans="1:62" ht="14.1" customHeight="1">
      <c r="A16" s="27"/>
      <c r="B16" s="27"/>
      <c r="C16" s="27"/>
      <c r="D16" s="27"/>
      <c r="E16" s="27"/>
      <c r="F16" s="27"/>
      <c r="G16" s="27"/>
      <c r="H16" s="27"/>
      <c r="I16" s="27"/>
      <c r="J16" s="27"/>
      <c r="K16" s="27"/>
      <c r="L16" s="27"/>
      <c r="M16" s="29"/>
      <c r="N16" s="27"/>
      <c r="O16" s="10" t="s">
        <v>107</v>
      </c>
      <c r="P16" s="27"/>
      <c r="Q16" s="27"/>
      <c r="R16" s="27"/>
      <c r="S16" s="27"/>
      <c r="U16" s="27"/>
      <c r="V16" s="27"/>
      <c r="W16" s="27"/>
      <c r="X16" s="27"/>
      <c r="Y16" s="27"/>
      <c r="Z16" s="27"/>
      <c r="AA16" s="27"/>
      <c r="AB16" s="27"/>
      <c r="AC16" s="27"/>
      <c r="AD16" s="27"/>
      <c r="BB16" s="29"/>
    </row>
    <row r="17" spans="1:53" ht="10.35" customHeight="1"/>
    <row r="18" spans="1:53" ht="10.35" customHeight="1">
      <c r="A18" s="282" t="s">
        <v>108</v>
      </c>
      <c r="B18" s="282"/>
      <c r="C18" s="282"/>
      <c r="D18" s="282"/>
      <c r="E18" s="282"/>
      <c r="F18" s="282"/>
      <c r="G18" s="282"/>
      <c r="H18" s="282"/>
      <c r="I18" s="282"/>
      <c r="J18" s="282"/>
      <c r="K18" s="282"/>
      <c r="L18" s="282"/>
      <c r="M18" s="282"/>
      <c r="Q18" s="284" t="s">
        <v>109</v>
      </c>
      <c r="R18" s="285"/>
      <c r="S18" s="285"/>
      <c r="T18" s="285"/>
      <c r="U18" s="285"/>
      <c r="V18" s="285"/>
      <c r="W18" s="285"/>
      <c r="X18" s="285"/>
      <c r="Y18" s="288" t="s">
        <v>494</v>
      </c>
      <c r="Z18" s="289"/>
      <c r="AA18" s="289"/>
      <c r="AB18" s="289"/>
      <c r="AC18" s="289"/>
      <c r="AD18" s="289"/>
      <c r="AE18" s="290"/>
      <c r="AF18" s="294" t="s">
        <v>110</v>
      </c>
      <c r="AG18" s="295"/>
      <c r="AH18" s="295"/>
      <c r="AI18" s="295"/>
      <c r="AJ18" s="295"/>
      <c r="AK18" s="295"/>
      <c r="AL18" s="295"/>
      <c r="AM18" s="296"/>
      <c r="AN18" s="217" t="s">
        <v>480</v>
      </c>
      <c r="AO18" s="218"/>
      <c r="AP18" s="218"/>
      <c r="AQ18" s="218"/>
      <c r="AR18" s="218"/>
      <c r="AS18" s="218"/>
      <c r="AT18" s="218"/>
      <c r="AU18" s="218"/>
      <c r="AV18" s="218" t="s">
        <v>481</v>
      </c>
      <c r="AW18" s="218"/>
      <c r="AX18" s="218"/>
      <c r="AY18" s="218"/>
      <c r="AZ18" s="218"/>
      <c r="BA18" s="219"/>
    </row>
    <row r="19" spans="1:53" ht="10.35" customHeight="1">
      <c r="A19" s="283"/>
      <c r="B19" s="283"/>
      <c r="C19" s="283"/>
      <c r="D19" s="283"/>
      <c r="E19" s="283"/>
      <c r="F19" s="283"/>
      <c r="G19" s="283"/>
      <c r="H19" s="283"/>
      <c r="I19" s="283"/>
      <c r="J19" s="283"/>
      <c r="K19" s="283"/>
      <c r="L19" s="283"/>
      <c r="M19" s="283"/>
      <c r="Q19" s="286"/>
      <c r="R19" s="287"/>
      <c r="S19" s="287"/>
      <c r="T19" s="287"/>
      <c r="U19" s="287"/>
      <c r="V19" s="287"/>
      <c r="W19" s="287"/>
      <c r="X19" s="287"/>
      <c r="Y19" s="291"/>
      <c r="Z19" s="292"/>
      <c r="AA19" s="292"/>
      <c r="AB19" s="292"/>
      <c r="AC19" s="292"/>
      <c r="AD19" s="292"/>
      <c r="AE19" s="293"/>
      <c r="AF19" s="297"/>
      <c r="AG19" s="298"/>
      <c r="AH19" s="298"/>
      <c r="AI19" s="298"/>
      <c r="AJ19" s="298"/>
      <c r="AK19" s="298"/>
      <c r="AL19" s="298"/>
      <c r="AM19" s="299"/>
      <c r="AN19" s="220"/>
      <c r="AO19" s="221"/>
      <c r="AP19" s="221"/>
      <c r="AQ19" s="221"/>
      <c r="AR19" s="221"/>
      <c r="AS19" s="221"/>
      <c r="AT19" s="221"/>
      <c r="AU19" s="221"/>
      <c r="AV19" s="221"/>
      <c r="AW19" s="221"/>
      <c r="AX19" s="221"/>
      <c r="AY19" s="221"/>
      <c r="AZ19" s="221"/>
      <c r="BA19" s="222"/>
    </row>
    <row r="20" spans="1:53" ht="14.1" customHeight="1">
      <c r="A20" s="270"/>
      <c r="B20" s="270"/>
      <c r="C20" s="270"/>
      <c r="D20" s="270"/>
      <c r="E20" s="270"/>
      <c r="F20" s="270"/>
      <c r="G20" s="270"/>
      <c r="H20" s="272" t="s">
        <v>111</v>
      </c>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273"/>
      <c r="AX20" s="273"/>
      <c r="AY20" s="273"/>
      <c r="AZ20" s="273"/>
      <c r="BA20" s="274"/>
    </row>
    <row r="21" spans="1:53" ht="14.1" customHeight="1" thickBot="1">
      <c r="A21" s="271"/>
      <c r="B21" s="271"/>
      <c r="C21" s="271"/>
      <c r="D21" s="271"/>
      <c r="E21" s="271"/>
      <c r="F21" s="271"/>
      <c r="G21" s="271"/>
      <c r="H21" s="275" t="s">
        <v>112</v>
      </c>
      <c r="I21" s="276"/>
      <c r="J21" s="276"/>
      <c r="K21" s="276"/>
      <c r="L21" s="276"/>
      <c r="M21" s="276"/>
      <c r="N21" s="276"/>
      <c r="O21" s="276"/>
      <c r="P21" s="276"/>
      <c r="Q21" s="276"/>
      <c r="R21" s="277"/>
      <c r="S21" s="275" t="s">
        <v>113</v>
      </c>
      <c r="T21" s="276"/>
      <c r="U21" s="276"/>
      <c r="V21" s="276"/>
      <c r="W21" s="276"/>
      <c r="X21" s="276"/>
      <c r="Y21" s="276"/>
      <c r="Z21" s="276"/>
      <c r="AA21" s="276"/>
      <c r="AB21" s="276"/>
      <c r="AC21" s="277"/>
      <c r="AD21" s="275" t="s">
        <v>114</v>
      </c>
      <c r="AE21" s="276"/>
      <c r="AF21" s="276"/>
      <c r="AG21" s="276"/>
      <c r="AH21" s="276"/>
      <c r="AI21" s="276"/>
      <c r="AJ21" s="276"/>
      <c r="AK21" s="276"/>
      <c r="AL21" s="276"/>
      <c r="AM21" s="276"/>
      <c r="AN21" s="277"/>
      <c r="AO21" s="275" t="s">
        <v>115</v>
      </c>
      <c r="AP21" s="276"/>
      <c r="AQ21" s="276"/>
      <c r="AR21" s="276"/>
      <c r="AS21" s="276"/>
      <c r="AT21" s="276"/>
      <c r="AU21" s="276"/>
      <c r="AV21" s="276"/>
      <c r="AW21" s="276"/>
      <c r="AX21" s="276"/>
      <c r="AY21" s="276"/>
      <c r="AZ21" s="276"/>
      <c r="BA21" s="277"/>
    </row>
    <row r="22" spans="1:53" ht="14.1" customHeight="1">
      <c r="A22" s="300" t="s">
        <v>116</v>
      </c>
      <c r="B22" s="301"/>
      <c r="C22" s="301"/>
      <c r="D22" s="301"/>
      <c r="E22" s="301"/>
      <c r="F22" s="301"/>
      <c r="G22" s="301"/>
      <c r="H22" s="305" t="s">
        <v>482</v>
      </c>
      <c r="I22" s="306"/>
      <c r="J22" s="306"/>
      <c r="K22" s="306"/>
      <c r="L22" s="306"/>
      <c r="M22" s="306"/>
      <c r="N22" s="306"/>
      <c r="O22" s="306"/>
      <c r="P22" s="306"/>
      <c r="Q22" s="306"/>
      <c r="R22" s="323"/>
      <c r="S22" s="305" t="s">
        <v>482</v>
      </c>
      <c r="T22" s="306"/>
      <c r="U22" s="306"/>
      <c r="V22" s="306"/>
      <c r="W22" s="306"/>
      <c r="X22" s="306"/>
      <c r="Y22" s="306"/>
      <c r="Z22" s="306"/>
      <c r="AA22" s="306"/>
      <c r="AB22" s="306"/>
      <c r="AC22" s="323"/>
      <c r="AD22" s="305" t="s">
        <v>482</v>
      </c>
      <c r="AE22" s="306"/>
      <c r="AF22" s="306"/>
      <c r="AG22" s="306"/>
      <c r="AH22" s="306"/>
      <c r="AI22" s="306"/>
      <c r="AJ22" s="306"/>
      <c r="AK22" s="306"/>
      <c r="AL22" s="306"/>
      <c r="AM22" s="306"/>
      <c r="AN22" s="323"/>
      <c r="AO22" s="319" t="s">
        <v>296</v>
      </c>
      <c r="AP22" s="306"/>
      <c r="AQ22" s="306"/>
      <c r="AR22" s="306"/>
      <c r="AS22" s="328" t="s">
        <v>297</v>
      </c>
      <c r="AT22" s="306"/>
      <c r="AU22" s="306"/>
      <c r="AV22" s="306"/>
      <c r="AW22" s="306"/>
      <c r="AX22" s="306"/>
      <c r="AY22" s="306"/>
      <c r="AZ22" s="306"/>
      <c r="BA22" s="336"/>
    </row>
    <row r="23" spans="1:53" ht="14.1" customHeight="1" thickBot="1">
      <c r="A23" s="321"/>
      <c r="B23" s="322"/>
      <c r="C23" s="322"/>
      <c r="D23" s="322"/>
      <c r="E23" s="322"/>
      <c r="F23" s="322"/>
      <c r="G23" s="322"/>
      <c r="H23" s="324"/>
      <c r="I23" s="325"/>
      <c r="J23" s="325"/>
      <c r="K23" s="325"/>
      <c r="L23" s="325"/>
      <c r="M23" s="325"/>
      <c r="N23" s="325"/>
      <c r="O23" s="325"/>
      <c r="P23" s="325"/>
      <c r="Q23" s="325"/>
      <c r="R23" s="326"/>
      <c r="S23" s="324"/>
      <c r="T23" s="325"/>
      <c r="U23" s="325"/>
      <c r="V23" s="325"/>
      <c r="W23" s="325"/>
      <c r="X23" s="325"/>
      <c r="Y23" s="325"/>
      <c r="Z23" s="325"/>
      <c r="AA23" s="325"/>
      <c r="AB23" s="325"/>
      <c r="AC23" s="326"/>
      <c r="AD23" s="324"/>
      <c r="AE23" s="325"/>
      <c r="AF23" s="325"/>
      <c r="AG23" s="325"/>
      <c r="AH23" s="325"/>
      <c r="AI23" s="325"/>
      <c r="AJ23" s="325"/>
      <c r="AK23" s="325"/>
      <c r="AL23" s="325"/>
      <c r="AM23" s="325"/>
      <c r="AN23" s="326"/>
      <c r="AO23" s="327"/>
      <c r="AP23" s="325"/>
      <c r="AQ23" s="325"/>
      <c r="AR23" s="325"/>
      <c r="AS23" s="335"/>
      <c r="AT23" s="325"/>
      <c r="AU23" s="325"/>
      <c r="AV23" s="325"/>
      <c r="AW23" s="325"/>
      <c r="AX23" s="325"/>
      <c r="AY23" s="325"/>
      <c r="AZ23" s="325"/>
      <c r="BA23" s="337"/>
    </row>
    <row r="24" spans="1:53" ht="14.1" customHeight="1">
      <c r="A24" s="300" t="s">
        <v>117</v>
      </c>
      <c r="B24" s="301"/>
      <c r="C24" s="301"/>
      <c r="D24" s="301"/>
      <c r="E24" s="301"/>
      <c r="F24" s="301"/>
      <c r="G24" s="301"/>
      <c r="H24" s="305" t="s">
        <v>482</v>
      </c>
      <c r="I24" s="306"/>
      <c r="J24" s="306"/>
      <c r="K24" s="306"/>
      <c r="L24" s="306"/>
      <c r="M24" s="307"/>
      <c r="N24" s="311" t="s">
        <v>118</v>
      </c>
      <c r="O24" s="311"/>
      <c r="P24" s="311"/>
      <c r="Q24" s="311"/>
      <c r="R24" s="312"/>
      <c r="S24" s="313" t="s">
        <v>482</v>
      </c>
      <c r="T24" s="314"/>
      <c r="U24" s="314"/>
      <c r="V24" s="314"/>
      <c r="W24" s="314"/>
      <c r="X24" s="315"/>
      <c r="Y24" s="311" t="s">
        <v>118</v>
      </c>
      <c r="Z24" s="311"/>
      <c r="AA24" s="311"/>
      <c r="AB24" s="311"/>
      <c r="AC24" s="312"/>
      <c r="AD24" s="313" t="s">
        <v>101</v>
      </c>
      <c r="AE24" s="314"/>
      <c r="AF24" s="314"/>
      <c r="AG24" s="314"/>
      <c r="AH24" s="314"/>
      <c r="AI24" s="315"/>
      <c r="AJ24" s="311" t="s">
        <v>118</v>
      </c>
      <c r="AK24" s="311"/>
      <c r="AL24" s="311"/>
      <c r="AM24" s="311"/>
      <c r="AN24" s="312"/>
      <c r="AO24" s="319" t="s">
        <v>298</v>
      </c>
      <c r="AP24" s="306"/>
      <c r="AQ24" s="306"/>
      <c r="AR24" s="306"/>
      <c r="AS24" s="328" t="s">
        <v>299</v>
      </c>
      <c r="AT24" s="306"/>
      <c r="AU24" s="306"/>
      <c r="AV24" s="307"/>
      <c r="AW24" s="330" t="s">
        <v>118</v>
      </c>
      <c r="AX24" s="311"/>
      <c r="AY24" s="311"/>
      <c r="AZ24" s="311"/>
      <c r="BA24" s="331"/>
    </row>
    <row r="25" spans="1:53" ht="14.1" customHeight="1">
      <c r="A25" s="302"/>
      <c r="B25" s="303"/>
      <c r="C25" s="303"/>
      <c r="D25" s="303"/>
      <c r="E25" s="304"/>
      <c r="F25" s="304"/>
      <c r="G25" s="304"/>
      <c r="H25" s="308"/>
      <c r="I25" s="309"/>
      <c r="J25" s="309"/>
      <c r="K25" s="309"/>
      <c r="L25" s="309"/>
      <c r="M25" s="310"/>
      <c r="N25" s="309"/>
      <c r="O25" s="309"/>
      <c r="P25" s="309"/>
      <c r="Q25" s="309"/>
      <c r="R25" s="332"/>
      <c r="S25" s="316"/>
      <c r="T25" s="317"/>
      <c r="U25" s="317"/>
      <c r="V25" s="317"/>
      <c r="W25" s="317"/>
      <c r="X25" s="318"/>
      <c r="Y25" s="309"/>
      <c r="Z25" s="309"/>
      <c r="AA25" s="309"/>
      <c r="AB25" s="309"/>
      <c r="AC25" s="332"/>
      <c r="AD25" s="316"/>
      <c r="AE25" s="317"/>
      <c r="AF25" s="317"/>
      <c r="AG25" s="317"/>
      <c r="AH25" s="317"/>
      <c r="AI25" s="318"/>
      <c r="AJ25" s="309"/>
      <c r="AK25" s="309"/>
      <c r="AL25" s="309"/>
      <c r="AM25" s="309"/>
      <c r="AN25" s="332"/>
      <c r="AO25" s="320"/>
      <c r="AP25" s="309"/>
      <c r="AQ25" s="309"/>
      <c r="AR25" s="309"/>
      <c r="AS25" s="329"/>
      <c r="AT25" s="309"/>
      <c r="AU25" s="309"/>
      <c r="AV25" s="310"/>
      <c r="AW25" s="333"/>
      <c r="AX25" s="309"/>
      <c r="AY25" s="309"/>
      <c r="AZ25" s="309"/>
      <c r="BA25" s="334"/>
    </row>
    <row r="26" spans="1:53" ht="14.1" customHeight="1">
      <c r="A26" s="346" t="s">
        <v>119</v>
      </c>
      <c r="B26" s="304"/>
      <c r="C26" s="304"/>
      <c r="D26" s="304"/>
      <c r="E26" s="304"/>
      <c r="F26" s="304"/>
      <c r="G26" s="304"/>
      <c r="H26" s="347" t="s">
        <v>482</v>
      </c>
      <c r="I26" s="341"/>
      <c r="J26" s="341"/>
      <c r="K26" s="341"/>
      <c r="L26" s="341"/>
      <c r="M26" s="343"/>
      <c r="N26" s="338" t="s">
        <v>118</v>
      </c>
      <c r="O26" s="338"/>
      <c r="P26" s="338"/>
      <c r="Q26" s="338"/>
      <c r="R26" s="339"/>
      <c r="S26" s="316" t="s">
        <v>482</v>
      </c>
      <c r="T26" s="317"/>
      <c r="U26" s="317"/>
      <c r="V26" s="317"/>
      <c r="W26" s="317"/>
      <c r="X26" s="318"/>
      <c r="Y26" s="338" t="s">
        <v>118</v>
      </c>
      <c r="Z26" s="338"/>
      <c r="AA26" s="338"/>
      <c r="AB26" s="338"/>
      <c r="AC26" s="339"/>
      <c r="AD26" s="316" t="s">
        <v>482</v>
      </c>
      <c r="AE26" s="317"/>
      <c r="AF26" s="317"/>
      <c r="AG26" s="317"/>
      <c r="AH26" s="317"/>
      <c r="AI26" s="318"/>
      <c r="AJ26" s="338" t="s">
        <v>118</v>
      </c>
      <c r="AK26" s="338"/>
      <c r="AL26" s="338"/>
      <c r="AM26" s="338"/>
      <c r="AN26" s="339"/>
      <c r="AO26" s="340" t="s">
        <v>298</v>
      </c>
      <c r="AP26" s="341"/>
      <c r="AQ26" s="341"/>
      <c r="AR26" s="341"/>
      <c r="AS26" s="342" t="s">
        <v>299</v>
      </c>
      <c r="AT26" s="341"/>
      <c r="AU26" s="341"/>
      <c r="AV26" s="343"/>
      <c r="AW26" s="344" t="s">
        <v>118</v>
      </c>
      <c r="AX26" s="338"/>
      <c r="AY26" s="338"/>
      <c r="AZ26" s="338"/>
      <c r="BA26" s="345"/>
    </row>
    <row r="27" spans="1:53" ht="14.1" customHeight="1">
      <c r="A27" s="346"/>
      <c r="B27" s="304"/>
      <c r="C27" s="304"/>
      <c r="D27" s="304"/>
      <c r="E27" s="304"/>
      <c r="F27" s="304"/>
      <c r="G27" s="304"/>
      <c r="H27" s="308"/>
      <c r="I27" s="309"/>
      <c r="J27" s="309"/>
      <c r="K27" s="309"/>
      <c r="L27" s="309"/>
      <c r="M27" s="310"/>
      <c r="N27" s="309">
        <v>1</v>
      </c>
      <c r="O27" s="309"/>
      <c r="P27" s="309"/>
      <c r="Q27" s="309"/>
      <c r="R27" s="332"/>
      <c r="S27" s="316"/>
      <c r="T27" s="317"/>
      <c r="U27" s="317"/>
      <c r="V27" s="317"/>
      <c r="W27" s="317"/>
      <c r="X27" s="318"/>
      <c r="Y27" s="309"/>
      <c r="Z27" s="309"/>
      <c r="AA27" s="309"/>
      <c r="AB27" s="309"/>
      <c r="AC27" s="332"/>
      <c r="AD27" s="316"/>
      <c r="AE27" s="317"/>
      <c r="AF27" s="317"/>
      <c r="AG27" s="317"/>
      <c r="AH27" s="317"/>
      <c r="AI27" s="318"/>
      <c r="AJ27" s="309">
        <v>9</v>
      </c>
      <c r="AK27" s="309"/>
      <c r="AL27" s="309"/>
      <c r="AM27" s="309"/>
      <c r="AN27" s="332"/>
      <c r="AO27" s="320"/>
      <c r="AP27" s="309"/>
      <c r="AQ27" s="309"/>
      <c r="AR27" s="309"/>
      <c r="AS27" s="329"/>
      <c r="AT27" s="309"/>
      <c r="AU27" s="309"/>
      <c r="AV27" s="310"/>
      <c r="AW27" s="333"/>
      <c r="AX27" s="309"/>
      <c r="AY27" s="309"/>
      <c r="AZ27" s="309"/>
      <c r="BA27" s="334"/>
    </row>
    <row r="28" spans="1:53" ht="14.1" customHeight="1">
      <c r="A28" s="346" t="s">
        <v>120</v>
      </c>
      <c r="B28" s="304"/>
      <c r="C28" s="304"/>
      <c r="D28" s="304"/>
      <c r="E28" s="304"/>
      <c r="F28" s="304"/>
      <c r="G28" s="304"/>
      <c r="H28" s="347" t="s">
        <v>482</v>
      </c>
      <c r="I28" s="341"/>
      <c r="J28" s="341"/>
      <c r="K28" s="341"/>
      <c r="L28" s="341"/>
      <c r="M28" s="343"/>
      <c r="N28" s="338" t="s">
        <v>118</v>
      </c>
      <c r="O28" s="338"/>
      <c r="P28" s="338"/>
      <c r="Q28" s="338"/>
      <c r="R28" s="339"/>
      <c r="S28" s="316" t="s">
        <v>482</v>
      </c>
      <c r="T28" s="317"/>
      <c r="U28" s="317"/>
      <c r="V28" s="317"/>
      <c r="W28" s="317"/>
      <c r="X28" s="318"/>
      <c r="Y28" s="338" t="s">
        <v>118</v>
      </c>
      <c r="Z28" s="338"/>
      <c r="AA28" s="338"/>
      <c r="AB28" s="338"/>
      <c r="AC28" s="339"/>
      <c r="AD28" s="316" t="s">
        <v>101</v>
      </c>
      <c r="AE28" s="317"/>
      <c r="AF28" s="317"/>
      <c r="AG28" s="317"/>
      <c r="AH28" s="317"/>
      <c r="AI28" s="318"/>
      <c r="AJ28" s="338" t="s">
        <v>118</v>
      </c>
      <c r="AK28" s="338"/>
      <c r="AL28" s="338"/>
      <c r="AM28" s="338"/>
      <c r="AN28" s="339"/>
      <c r="AO28" s="340" t="s">
        <v>298</v>
      </c>
      <c r="AP28" s="341"/>
      <c r="AQ28" s="341"/>
      <c r="AR28" s="341"/>
      <c r="AS28" s="342" t="s">
        <v>299</v>
      </c>
      <c r="AT28" s="341"/>
      <c r="AU28" s="341"/>
      <c r="AV28" s="343"/>
      <c r="AW28" s="344" t="s">
        <v>118</v>
      </c>
      <c r="AX28" s="338"/>
      <c r="AY28" s="338"/>
      <c r="AZ28" s="338"/>
      <c r="BA28" s="345"/>
    </row>
    <row r="29" spans="1:53" ht="14.1" customHeight="1">
      <c r="A29" s="346"/>
      <c r="B29" s="304"/>
      <c r="C29" s="304"/>
      <c r="D29" s="304"/>
      <c r="E29" s="304"/>
      <c r="F29" s="304"/>
      <c r="G29" s="304"/>
      <c r="H29" s="308"/>
      <c r="I29" s="309"/>
      <c r="J29" s="309"/>
      <c r="K29" s="309"/>
      <c r="L29" s="309"/>
      <c r="M29" s="310"/>
      <c r="N29" s="309"/>
      <c r="O29" s="309"/>
      <c r="P29" s="309"/>
      <c r="Q29" s="309"/>
      <c r="R29" s="332"/>
      <c r="S29" s="316"/>
      <c r="T29" s="317"/>
      <c r="U29" s="317"/>
      <c r="V29" s="317"/>
      <c r="W29" s="317"/>
      <c r="X29" s="318"/>
      <c r="Y29" s="309"/>
      <c r="Z29" s="309"/>
      <c r="AA29" s="309"/>
      <c r="AB29" s="309"/>
      <c r="AC29" s="332"/>
      <c r="AD29" s="316"/>
      <c r="AE29" s="317"/>
      <c r="AF29" s="317"/>
      <c r="AG29" s="317"/>
      <c r="AH29" s="317"/>
      <c r="AI29" s="318"/>
      <c r="AJ29" s="309"/>
      <c r="AK29" s="309"/>
      <c r="AL29" s="309"/>
      <c r="AM29" s="309"/>
      <c r="AN29" s="332"/>
      <c r="AO29" s="320"/>
      <c r="AP29" s="309"/>
      <c r="AQ29" s="309"/>
      <c r="AR29" s="309"/>
      <c r="AS29" s="329"/>
      <c r="AT29" s="309"/>
      <c r="AU29" s="309"/>
      <c r="AV29" s="310"/>
      <c r="AW29" s="333"/>
      <c r="AX29" s="309"/>
      <c r="AY29" s="309"/>
      <c r="AZ29" s="309"/>
      <c r="BA29" s="334"/>
    </row>
    <row r="30" spans="1:53" ht="14.1" customHeight="1">
      <c r="A30" s="346" t="s">
        <v>121</v>
      </c>
      <c r="B30" s="304"/>
      <c r="C30" s="304"/>
      <c r="D30" s="304"/>
      <c r="E30" s="304"/>
      <c r="F30" s="304"/>
      <c r="G30" s="304"/>
      <c r="H30" s="347" t="s">
        <v>101</v>
      </c>
      <c r="I30" s="341"/>
      <c r="J30" s="341"/>
      <c r="K30" s="341"/>
      <c r="L30" s="341"/>
      <c r="M30" s="343"/>
      <c r="N30" s="338" t="s">
        <v>118</v>
      </c>
      <c r="O30" s="338"/>
      <c r="P30" s="338"/>
      <c r="Q30" s="338"/>
      <c r="R30" s="339"/>
      <c r="S30" s="316" t="s">
        <v>482</v>
      </c>
      <c r="T30" s="317"/>
      <c r="U30" s="317"/>
      <c r="V30" s="317"/>
      <c r="W30" s="317"/>
      <c r="X30" s="318"/>
      <c r="Y30" s="338" t="s">
        <v>118</v>
      </c>
      <c r="Z30" s="338"/>
      <c r="AA30" s="338"/>
      <c r="AB30" s="338"/>
      <c r="AC30" s="339"/>
      <c r="AD30" s="316" t="s">
        <v>101</v>
      </c>
      <c r="AE30" s="317"/>
      <c r="AF30" s="317"/>
      <c r="AG30" s="317"/>
      <c r="AH30" s="317"/>
      <c r="AI30" s="318"/>
      <c r="AJ30" s="338" t="s">
        <v>118</v>
      </c>
      <c r="AK30" s="338"/>
      <c r="AL30" s="338"/>
      <c r="AM30" s="338"/>
      <c r="AN30" s="339"/>
      <c r="AO30" s="340" t="s">
        <v>298</v>
      </c>
      <c r="AP30" s="341"/>
      <c r="AQ30" s="341"/>
      <c r="AR30" s="341"/>
      <c r="AS30" s="342" t="s">
        <v>299</v>
      </c>
      <c r="AT30" s="341"/>
      <c r="AU30" s="341"/>
      <c r="AV30" s="343"/>
      <c r="AW30" s="344" t="s">
        <v>118</v>
      </c>
      <c r="AX30" s="338"/>
      <c r="AY30" s="338"/>
      <c r="AZ30" s="338"/>
      <c r="BA30" s="345"/>
    </row>
    <row r="31" spans="1:53" ht="14.1" customHeight="1">
      <c r="A31" s="346"/>
      <c r="B31" s="304"/>
      <c r="C31" s="304"/>
      <c r="D31" s="304"/>
      <c r="E31" s="304"/>
      <c r="F31" s="304"/>
      <c r="G31" s="304"/>
      <c r="H31" s="308"/>
      <c r="I31" s="309"/>
      <c r="J31" s="309"/>
      <c r="K31" s="309"/>
      <c r="L31" s="309"/>
      <c r="M31" s="310"/>
      <c r="N31" s="309"/>
      <c r="O31" s="309"/>
      <c r="P31" s="309"/>
      <c r="Q31" s="309"/>
      <c r="R31" s="332"/>
      <c r="S31" s="316"/>
      <c r="T31" s="317"/>
      <c r="U31" s="317"/>
      <c r="V31" s="317"/>
      <c r="W31" s="317"/>
      <c r="X31" s="318"/>
      <c r="Y31" s="309"/>
      <c r="Z31" s="309"/>
      <c r="AA31" s="309"/>
      <c r="AB31" s="309"/>
      <c r="AC31" s="332"/>
      <c r="AD31" s="316"/>
      <c r="AE31" s="317"/>
      <c r="AF31" s="317"/>
      <c r="AG31" s="317"/>
      <c r="AH31" s="317"/>
      <c r="AI31" s="318"/>
      <c r="AJ31" s="309"/>
      <c r="AK31" s="309"/>
      <c r="AL31" s="309"/>
      <c r="AM31" s="309"/>
      <c r="AN31" s="332"/>
      <c r="AO31" s="320"/>
      <c r="AP31" s="309"/>
      <c r="AQ31" s="309"/>
      <c r="AR31" s="309"/>
      <c r="AS31" s="329"/>
      <c r="AT31" s="309"/>
      <c r="AU31" s="309"/>
      <c r="AV31" s="310"/>
      <c r="AW31" s="333"/>
      <c r="AX31" s="309"/>
      <c r="AY31" s="309"/>
      <c r="AZ31" s="309"/>
      <c r="BA31" s="334"/>
    </row>
    <row r="32" spans="1:53" ht="14.1" customHeight="1">
      <c r="A32" s="346" t="s">
        <v>122</v>
      </c>
      <c r="B32" s="304"/>
      <c r="C32" s="304"/>
      <c r="D32" s="304"/>
      <c r="E32" s="304"/>
      <c r="F32" s="304"/>
      <c r="G32" s="304"/>
      <c r="H32" s="347" t="s">
        <v>482</v>
      </c>
      <c r="I32" s="341"/>
      <c r="J32" s="341"/>
      <c r="K32" s="341"/>
      <c r="L32" s="341"/>
      <c r="M32" s="343"/>
      <c r="N32" s="338" t="s">
        <v>118</v>
      </c>
      <c r="O32" s="338"/>
      <c r="P32" s="338"/>
      <c r="Q32" s="338"/>
      <c r="R32" s="339"/>
      <c r="S32" s="316" t="s">
        <v>482</v>
      </c>
      <c r="T32" s="317"/>
      <c r="U32" s="317"/>
      <c r="V32" s="317"/>
      <c r="W32" s="317"/>
      <c r="X32" s="318"/>
      <c r="Y32" s="338" t="s">
        <v>118</v>
      </c>
      <c r="Z32" s="338"/>
      <c r="AA32" s="338"/>
      <c r="AB32" s="338"/>
      <c r="AC32" s="339"/>
      <c r="AD32" s="316" t="s">
        <v>101</v>
      </c>
      <c r="AE32" s="317"/>
      <c r="AF32" s="317"/>
      <c r="AG32" s="317"/>
      <c r="AH32" s="317"/>
      <c r="AI32" s="318"/>
      <c r="AJ32" s="338" t="s">
        <v>118</v>
      </c>
      <c r="AK32" s="338"/>
      <c r="AL32" s="338"/>
      <c r="AM32" s="338"/>
      <c r="AN32" s="339"/>
      <c r="AO32" s="340" t="s">
        <v>298</v>
      </c>
      <c r="AP32" s="341"/>
      <c r="AQ32" s="341"/>
      <c r="AR32" s="341"/>
      <c r="AS32" s="342" t="s">
        <v>299</v>
      </c>
      <c r="AT32" s="341"/>
      <c r="AU32" s="341"/>
      <c r="AV32" s="343"/>
      <c r="AW32" s="344" t="s">
        <v>118</v>
      </c>
      <c r="AX32" s="338"/>
      <c r="AY32" s="338"/>
      <c r="AZ32" s="338"/>
      <c r="BA32" s="345"/>
    </row>
    <row r="33" spans="1:53" ht="14.1" customHeight="1" thickBot="1">
      <c r="A33" s="321"/>
      <c r="B33" s="322"/>
      <c r="C33" s="322"/>
      <c r="D33" s="322"/>
      <c r="E33" s="322"/>
      <c r="F33" s="322"/>
      <c r="G33" s="322"/>
      <c r="H33" s="324"/>
      <c r="I33" s="325"/>
      <c r="J33" s="325"/>
      <c r="K33" s="325"/>
      <c r="L33" s="325"/>
      <c r="M33" s="350"/>
      <c r="N33" s="325"/>
      <c r="O33" s="325"/>
      <c r="P33" s="325"/>
      <c r="Q33" s="325"/>
      <c r="R33" s="326"/>
      <c r="S33" s="352"/>
      <c r="T33" s="353"/>
      <c r="U33" s="353"/>
      <c r="V33" s="353"/>
      <c r="W33" s="353"/>
      <c r="X33" s="354"/>
      <c r="Y33" s="325"/>
      <c r="Z33" s="325"/>
      <c r="AA33" s="325"/>
      <c r="AB33" s="325"/>
      <c r="AC33" s="326"/>
      <c r="AD33" s="352"/>
      <c r="AE33" s="353"/>
      <c r="AF33" s="353"/>
      <c r="AG33" s="353"/>
      <c r="AH33" s="353"/>
      <c r="AI33" s="354"/>
      <c r="AJ33" s="325"/>
      <c r="AK33" s="325"/>
      <c r="AL33" s="325"/>
      <c r="AM33" s="325"/>
      <c r="AN33" s="326"/>
      <c r="AO33" s="327"/>
      <c r="AP33" s="325"/>
      <c r="AQ33" s="325"/>
      <c r="AR33" s="325"/>
      <c r="AS33" s="335"/>
      <c r="AT33" s="325"/>
      <c r="AU33" s="325"/>
      <c r="AV33" s="350"/>
      <c r="AW33" s="351">
        <v>2</v>
      </c>
      <c r="AX33" s="325"/>
      <c r="AY33" s="325"/>
      <c r="AZ33" s="325"/>
      <c r="BA33" s="337"/>
    </row>
    <row r="34" spans="1:53" ht="10.35" customHeight="1">
      <c r="A34" s="34"/>
      <c r="B34" s="34"/>
      <c r="C34" s="34"/>
      <c r="D34" s="34"/>
      <c r="E34" s="34"/>
      <c r="F34" s="34"/>
      <c r="G34" s="34"/>
      <c r="H34" s="35"/>
      <c r="I34" s="35"/>
      <c r="J34" s="35"/>
      <c r="K34" s="35"/>
      <c r="L34" s="35"/>
      <c r="M34" s="35"/>
      <c r="N34" s="35"/>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6"/>
      <c r="AN34" s="36"/>
      <c r="AO34" s="36"/>
      <c r="AP34" s="36"/>
      <c r="AQ34" s="36"/>
      <c r="AR34" s="36"/>
      <c r="AS34" s="36"/>
      <c r="AT34" s="36"/>
      <c r="AU34" s="36"/>
      <c r="AV34" s="36"/>
      <c r="AW34" s="36"/>
      <c r="AX34" s="36"/>
      <c r="AY34" s="36"/>
      <c r="AZ34" s="36"/>
      <c r="BA34" s="36"/>
    </row>
    <row r="35" spans="1:53" ht="15" customHeight="1">
      <c r="A35" s="27" t="s">
        <v>123</v>
      </c>
    </row>
    <row r="36" spans="1:53" ht="15" customHeight="1">
      <c r="A36" s="121"/>
      <c r="B36" s="122"/>
      <c r="C36" s="122"/>
      <c r="D36" s="122"/>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3"/>
    </row>
    <row r="37" spans="1:53" ht="15" customHeight="1">
      <c r="A37" s="124"/>
      <c r="B37" s="125"/>
      <c r="C37" s="125"/>
      <c r="D37" s="125"/>
      <c r="E37" s="125"/>
      <c r="F37" s="125"/>
      <c r="G37" s="125"/>
      <c r="H37" s="125"/>
      <c r="I37" s="125"/>
      <c r="J37" s="125"/>
      <c r="K37" s="125"/>
      <c r="L37" s="125"/>
      <c r="M37" s="125"/>
      <c r="N37" s="125"/>
      <c r="O37" s="125"/>
      <c r="P37" s="348" t="s">
        <v>300</v>
      </c>
      <c r="Q37" s="349"/>
      <c r="R37" s="349"/>
      <c r="S37" s="349"/>
      <c r="T37" s="349"/>
      <c r="U37" s="349"/>
      <c r="V37" s="349"/>
      <c r="W37" s="349"/>
      <c r="X37" s="349"/>
      <c r="Y37" s="349"/>
      <c r="Z37" s="349"/>
      <c r="AA37" s="349"/>
      <c r="AB37" s="349"/>
      <c r="AC37" s="349"/>
      <c r="AD37" s="349"/>
      <c r="AE37" s="349"/>
      <c r="AF37" s="349"/>
      <c r="AG37" s="349"/>
      <c r="AH37" s="349"/>
      <c r="AI37" s="125"/>
      <c r="AJ37" s="125"/>
      <c r="AK37" s="125"/>
      <c r="AL37" s="125"/>
      <c r="AM37" s="125"/>
      <c r="AN37" s="125"/>
      <c r="AO37" s="125"/>
      <c r="AP37" s="125"/>
      <c r="AQ37" s="125"/>
      <c r="AR37" s="125"/>
      <c r="AS37" s="125"/>
      <c r="AT37" s="125"/>
      <c r="AU37" s="125"/>
      <c r="AV37" s="125"/>
      <c r="AW37" s="125"/>
      <c r="AX37" s="125"/>
      <c r="AY37" s="125"/>
      <c r="AZ37" s="125"/>
      <c r="BA37" s="126"/>
    </row>
    <row r="38" spans="1:53" ht="15" customHeight="1">
      <c r="A38" s="124"/>
      <c r="B38" s="125"/>
      <c r="C38" s="125"/>
      <c r="D38" s="125"/>
      <c r="E38" s="125"/>
      <c r="F38" s="125"/>
      <c r="G38" s="125"/>
      <c r="H38" s="125"/>
      <c r="I38" s="125"/>
      <c r="J38" s="125"/>
      <c r="K38" s="125"/>
      <c r="L38" s="125"/>
      <c r="M38" s="125"/>
      <c r="N38" s="125"/>
      <c r="O38" s="125"/>
      <c r="P38" s="349"/>
      <c r="Q38" s="349"/>
      <c r="R38" s="349"/>
      <c r="S38" s="349"/>
      <c r="T38" s="349"/>
      <c r="U38" s="349"/>
      <c r="V38" s="349"/>
      <c r="W38" s="349"/>
      <c r="X38" s="349"/>
      <c r="Y38" s="349"/>
      <c r="Z38" s="349"/>
      <c r="AA38" s="349"/>
      <c r="AB38" s="349"/>
      <c r="AC38" s="349"/>
      <c r="AD38" s="349"/>
      <c r="AE38" s="349"/>
      <c r="AF38" s="349"/>
      <c r="AG38" s="349"/>
      <c r="AH38" s="349"/>
      <c r="AI38" s="125"/>
      <c r="AJ38" s="125"/>
      <c r="AK38" s="125"/>
      <c r="AL38" s="125"/>
      <c r="AM38" s="125"/>
      <c r="AN38" s="125"/>
      <c r="AO38" s="125"/>
      <c r="AP38" s="125"/>
      <c r="AQ38" s="125"/>
      <c r="AR38" s="125"/>
      <c r="AS38" s="125"/>
      <c r="AT38" s="125"/>
      <c r="AU38" s="125"/>
      <c r="AV38" s="125"/>
      <c r="AW38" s="125"/>
      <c r="AX38" s="125"/>
      <c r="AY38" s="125"/>
      <c r="AZ38" s="125"/>
      <c r="BA38" s="126"/>
    </row>
    <row r="39" spans="1:53" ht="15" customHeight="1">
      <c r="A39" s="124"/>
      <c r="B39" s="125"/>
      <c r="C39" s="125"/>
      <c r="D39" s="125"/>
      <c r="E39" s="125"/>
      <c r="F39" s="221" t="s">
        <v>301</v>
      </c>
      <c r="G39" s="221"/>
      <c r="H39" s="221"/>
      <c r="I39" s="125"/>
      <c r="J39" s="125"/>
      <c r="K39" s="125"/>
      <c r="L39" s="125"/>
      <c r="M39" s="125"/>
      <c r="N39" s="125"/>
      <c r="O39" s="125"/>
      <c r="P39" s="349"/>
      <c r="Q39" s="349"/>
      <c r="R39" s="349"/>
      <c r="S39" s="349"/>
      <c r="T39" s="349"/>
      <c r="U39" s="349"/>
      <c r="V39" s="349"/>
      <c r="W39" s="349"/>
      <c r="X39" s="349"/>
      <c r="Y39" s="349"/>
      <c r="Z39" s="349"/>
      <c r="AA39" s="349"/>
      <c r="AB39" s="349"/>
      <c r="AC39" s="349"/>
      <c r="AD39" s="349"/>
      <c r="AE39" s="349"/>
      <c r="AF39" s="349"/>
      <c r="AG39" s="349"/>
      <c r="AH39" s="349"/>
      <c r="AI39" s="125"/>
      <c r="AJ39" s="125"/>
      <c r="AK39" s="125"/>
      <c r="AL39" s="125"/>
      <c r="AM39" s="125"/>
      <c r="AN39" s="125"/>
      <c r="AO39" s="221" t="str">
        <f>IF(F39="起点側","終点側",IF(F39="終点側","起点側",""))</f>
        <v>終点側</v>
      </c>
      <c r="AP39" s="221"/>
      <c r="AQ39" s="221"/>
      <c r="AR39" s="125"/>
      <c r="AS39" s="125"/>
      <c r="AT39" s="125"/>
      <c r="AU39" s="125"/>
      <c r="AV39" s="125"/>
      <c r="AW39" s="125"/>
      <c r="AX39" s="125"/>
      <c r="AY39" s="125"/>
      <c r="AZ39" s="125"/>
      <c r="BA39" s="126"/>
    </row>
    <row r="40" spans="1:53" ht="15" customHeight="1">
      <c r="A40" s="124"/>
      <c r="B40" s="125"/>
      <c r="C40" s="125"/>
      <c r="D40" s="125"/>
      <c r="E40" s="125"/>
      <c r="F40" s="125"/>
      <c r="G40" s="125"/>
      <c r="H40" s="125"/>
      <c r="I40" s="125"/>
      <c r="J40" s="125"/>
      <c r="K40" s="125"/>
      <c r="L40" s="125"/>
      <c r="M40" s="125"/>
      <c r="N40" s="125"/>
      <c r="O40" s="125"/>
      <c r="P40" s="349"/>
      <c r="Q40" s="349"/>
      <c r="R40" s="349"/>
      <c r="S40" s="349"/>
      <c r="T40" s="349"/>
      <c r="U40" s="349"/>
      <c r="V40" s="349"/>
      <c r="W40" s="349"/>
      <c r="X40" s="349"/>
      <c r="Y40" s="349"/>
      <c r="Z40" s="349"/>
      <c r="AA40" s="349"/>
      <c r="AB40" s="349"/>
      <c r="AC40" s="349"/>
      <c r="AD40" s="349"/>
      <c r="AE40" s="349"/>
      <c r="AF40" s="349"/>
      <c r="AG40" s="349"/>
      <c r="AH40" s="349"/>
      <c r="AI40" s="125"/>
      <c r="AJ40" s="125"/>
      <c r="AK40" s="125"/>
      <c r="AL40" s="125"/>
      <c r="AM40" s="125"/>
      <c r="AN40" s="125"/>
      <c r="AO40" s="125"/>
      <c r="AP40" s="125"/>
      <c r="AQ40" s="125"/>
      <c r="AR40" s="125"/>
      <c r="AS40" s="125"/>
      <c r="AT40" s="125"/>
      <c r="AU40" s="125"/>
      <c r="AV40" s="125"/>
      <c r="AW40" s="125"/>
      <c r="AX40" s="125"/>
      <c r="AY40" s="125"/>
      <c r="AZ40" s="125"/>
      <c r="BA40" s="126"/>
    </row>
    <row r="41" spans="1:53" ht="15" customHeight="1">
      <c r="A41" s="124"/>
      <c r="B41" s="125"/>
      <c r="C41" s="125"/>
      <c r="D41" s="125"/>
      <c r="E41" s="125"/>
      <c r="F41" s="125"/>
      <c r="G41" s="125"/>
      <c r="H41" s="125"/>
      <c r="I41" s="125"/>
      <c r="J41" s="125"/>
      <c r="K41" s="125"/>
      <c r="L41" s="125"/>
      <c r="M41" s="125"/>
      <c r="N41" s="125"/>
      <c r="O41" s="125"/>
      <c r="P41" s="349"/>
      <c r="Q41" s="349"/>
      <c r="R41" s="349"/>
      <c r="S41" s="349"/>
      <c r="T41" s="349"/>
      <c r="U41" s="349"/>
      <c r="V41" s="349"/>
      <c r="W41" s="349"/>
      <c r="X41" s="349"/>
      <c r="Y41" s="349"/>
      <c r="Z41" s="349"/>
      <c r="AA41" s="349"/>
      <c r="AB41" s="349"/>
      <c r="AC41" s="349"/>
      <c r="AD41" s="349"/>
      <c r="AE41" s="349"/>
      <c r="AF41" s="349"/>
      <c r="AG41" s="349"/>
      <c r="AH41" s="349"/>
      <c r="AI41" s="125"/>
      <c r="AJ41" s="125"/>
      <c r="AK41" s="125"/>
      <c r="AL41" s="125"/>
      <c r="AM41" s="125"/>
      <c r="AN41" s="125"/>
      <c r="AO41" s="125"/>
      <c r="AP41" s="125"/>
      <c r="AQ41" s="125"/>
      <c r="AR41" s="125"/>
      <c r="AS41" s="125"/>
      <c r="AT41" s="125"/>
      <c r="AU41" s="125"/>
      <c r="AV41" s="125"/>
      <c r="AW41" s="125"/>
      <c r="AX41" s="125"/>
      <c r="AY41" s="125"/>
      <c r="AZ41" s="125"/>
      <c r="BA41" s="126"/>
    </row>
    <row r="42" spans="1:53" ht="15" customHeight="1">
      <c r="A42" s="124"/>
      <c r="B42" s="125"/>
      <c r="C42" s="125"/>
      <c r="D42" s="125"/>
      <c r="E42" s="125"/>
      <c r="F42" s="125"/>
      <c r="G42" s="125"/>
      <c r="H42" s="125"/>
      <c r="I42" s="125"/>
      <c r="J42" s="125"/>
      <c r="K42" s="125"/>
      <c r="L42" s="125"/>
      <c r="M42" s="125"/>
      <c r="N42" s="125"/>
      <c r="O42" s="125"/>
      <c r="P42" s="349"/>
      <c r="Q42" s="349"/>
      <c r="R42" s="349"/>
      <c r="S42" s="349"/>
      <c r="T42" s="349"/>
      <c r="U42" s="349"/>
      <c r="V42" s="349"/>
      <c r="W42" s="349"/>
      <c r="X42" s="349"/>
      <c r="Y42" s="349"/>
      <c r="Z42" s="349"/>
      <c r="AA42" s="349"/>
      <c r="AB42" s="349"/>
      <c r="AC42" s="349"/>
      <c r="AD42" s="349"/>
      <c r="AE42" s="349"/>
      <c r="AF42" s="349"/>
      <c r="AG42" s="349"/>
      <c r="AH42" s="349"/>
      <c r="AI42" s="125"/>
      <c r="AJ42" s="125"/>
      <c r="AK42" s="125"/>
      <c r="AL42" s="125"/>
      <c r="AM42" s="125"/>
      <c r="AN42" s="125"/>
      <c r="AO42" s="125"/>
      <c r="AP42" s="125"/>
      <c r="AQ42" s="125"/>
      <c r="AR42" s="125"/>
      <c r="AS42" s="125"/>
      <c r="AT42" s="125"/>
      <c r="AU42" s="125"/>
      <c r="AV42" s="125"/>
      <c r="AW42" s="125"/>
      <c r="AX42" s="125"/>
      <c r="AY42" s="125"/>
      <c r="AZ42" s="125"/>
      <c r="BA42" s="126"/>
    </row>
    <row r="43" spans="1:53" ht="15" customHeight="1">
      <c r="A43" s="124"/>
      <c r="B43" s="125"/>
      <c r="C43" s="125"/>
      <c r="D43" s="125"/>
      <c r="E43" s="125"/>
      <c r="F43" s="125"/>
      <c r="G43" s="125"/>
      <c r="H43" s="125"/>
      <c r="I43" s="125"/>
      <c r="J43" s="125"/>
      <c r="K43" s="125"/>
      <c r="L43" s="125"/>
      <c r="M43" s="125"/>
      <c r="N43" s="125"/>
      <c r="O43" s="125"/>
      <c r="P43" s="349"/>
      <c r="Q43" s="349"/>
      <c r="R43" s="349"/>
      <c r="S43" s="349"/>
      <c r="T43" s="349"/>
      <c r="U43" s="349"/>
      <c r="V43" s="349"/>
      <c r="W43" s="349"/>
      <c r="X43" s="349"/>
      <c r="Y43" s="349"/>
      <c r="Z43" s="349"/>
      <c r="AA43" s="349"/>
      <c r="AB43" s="349"/>
      <c r="AC43" s="349"/>
      <c r="AD43" s="349"/>
      <c r="AE43" s="349"/>
      <c r="AF43" s="349"/>
      <c r="AG43" s="349"/>
      <c r="AH43" s="349"/>
      <c r="AI43" s="125"/>
      <c r="AJ43" s="125"/>
      <c r="AK43" s="125"/>
      <c r="AL43" s="125"/>
      <c r="AM43" s="125"/>
      <c r="AN43" s="125"/>
      <c r="AO43" s="125"/>
      <c r="AP43" s="125"/>
      <c r="AQ43" s="125"/>
      <c r="AR43" s="125"/>
      <c r="AS43" s="125"/>
      <c r="AT43" s="125"/>
      <c r="AU43" s="125"/>
      <c r="AV43" s="125"/>
      <c r="AW43" s="125"/>
      <c r="AX43" s="125"/>
      <c r="AY43" s="125"/>
      <c r="AZ43" s="125"/>
      <c r="BA43" s="126"/>
    </row>
    <row r="44" spans="1:53" ht="15" customHeight="1">
      <c r="A44" s="124"/>
      <c r="B44" s="125"/>
      <c r="C44" s="125"/>
      <c r="D44" s="125"/>
      <c r="E44" s="125"/>
      <c r="F44" s="125"/>
      <c r="G44" s="125"/>
      <c r="H44" s="125"/>
      <c r="I44" s="125"/>
      <c r="J44" s="125"/>
      <c r="K44" s="125"/>
      <c r="L44" s="125"/>
      <c r="M44" s="125"/>
      <c r="N44" s="125"/>
      <c r="O44" s="125"/>
      <c r="P44" s="349"/>
      <c r="Q44" s="349"/>
      <c r="R44" s="349"/>
      <c r="S44" s="349"/>
      <c r="T44" s="349"/>
      <c r="U44" s="349"/>
      <c r="V44" s="349"/>
      <c r="W44" s="349"/>
      <c r="X44" s="349"/>
      <c r="Y44" s="349"/>
      <c r="Z44" s="349"/>
      <c r="AA44" s="349"/>
      <c r="AB44" s="349"/>
      <c r="AC44" s="349"/>
      <c r="AD44" s="349"/>
      <c r="AE44" s="349"/>
      <c r="AF44" s="349"/>
      <c r="AG44" s="349"/>
      <c r="AH44" s="349"/>
      <c r="AI44" s="125"/>
      <c r="AJ44" s="125"/>
      <c r="AK44" s="125"/>
      <c r="AL44" s="125"/>
      <c r="AM44" s="125"/>
      <c r="AN44" s="125"/>
      <c r="AO44" s="125"/>
      <c r="AP44" s="125"/>
      <c r="AQ44" s="125"/>
      <c r="AR44" s="125"/>
      <c r="AS44" s="125"/>
      <c r="AT44" s="125"/>
      <c r="AU44" s="125"/>
      <c r="AV44" s="125"/>
      <c r="AW44" s="125"/>
      <c r="AX44" s="125"/>
      <c r="AY44" s="125"/>
      <c r="AZ44" s="125"/>
      <c r="BA44" s="126"/>
    </row>
    <row r="45" spans="1:53" ht="15" customHeight="1">
      <c r="A45" s="124"/>
      <c r="B45" s="125"/>
      <c r="C45" s="125"/>
      <c r="D45" s="125"/>
      <c r="E45" s="125"/>
      <c r="F45" s="125"/>
      <c r="G45" s="125"/>
      <c r="H45" s="125"/>
      <c r="I45" s="125"/>
      <c r="J45" s="125"/>
      <c r="K45" s="125"/>
      <c r="L45" s="125"/>
      <c r="M45" s="125"/>
      <c r="N45" s="125"/>
      <c r="O45" s="125"/>
      <c r="P45" s="349"/>
      <c r="Q45" s="349"/>
      <c r="R45" s="349"/>
      <c r="S45" s="349"/>
      <c r="T45" s="349"/>
      <c r="U45" s="349"/>
      <c r="V45" s="349"/>
      <c r="W45" s="349"/>
      <c r="X45" s="349"/>
      <c r="Y45" s="349"/>
      <c r="Z45" s="349"/>
      <c r="AA45" s="349"/>
      <c r="AB45" s="349"/>
      <c r="AC45" s="349"/>
      <c r="AD45" s="349"/>
      <c r="AE45" s="349"/>
      <c r="AF45" s="349"/>
      <c r="AG45" s="349"/>
      <c r="AH45" s="349"/>
      <c r="AI45" s="125"/>
      <c r="AJ45" s="125"/>
      <c r="AK45" s="125"/>
      <c r="AL45" s="125"/>
      <c r="AM45" s="125"/>
      <c r="AN45" s="125"/>
      <c r="AO45" s="125"/>
      <c r="AP45" s="125"/>
      <c r="AQ45" s="125"/>
      <c r="AR45" s="125"/>
      <c r="AS45" s="125"/>
      <c r="AT45" s="125"/>
      <c r="AU45" s="125"/>
      <c r="AV45" s="125"/>
      <c r="AW45" s="125"/>
      <c r="AX45" s="125"/>
      <c r="AY45" s="125"/>
      <c r="AZ45" s="125"/>
      <c r="BA45" s="126"/>
    </row>
    <row r="46" spans="1:53" ht="15" customHeight="1">
      <c r="A46" s="124"/>
      <c r="B46" s="125"/>
      <c r="C46" s="125"/>
      <c r="D46" s="125"/>
      <c r="E46" s="125"/>
      <c r="F46" s="125"/>
      <c r="G46" s="125"/>
      <c r="H46" s="125"/>
      <c r="I46" s="125"/>
      <c r="J46" s="125"/>
      <c r="K46" s="125"/>
      <c r="L46" s="125"/>
      <c r="M46" s="125"/>
      <c r="N46" s="125"/>
      <c r="O46" s="125"/>
      <c r="P46" s="349"/>
      <c r="Q46" s="349"/>
      <c r="R46" s="349"/>
      <c r="S46" s="349"/>
      <c r="T46" s="349"/>
      <c r="U46" s="349"/>
      <c r="V46" s="349"/>
      <c r="W46" s="349"/>
      <c r="X46" s="349"/>
      <c r="Y46" s="349"/>
      <c r="Z46" s="349"/>
      <c r="AA46" s="349"/>
      <c r="AB46" s="349"/>
      <c r="AC46" s="349"/>
      <c r="AD46" s="349"/>
      <c r="AE46" s="349"/>
      <c r="AF46" s="349"/>
      <c r="AG46" s="349"/>
      <c r="AH46" s="349"/>
      <c r="AI46" s="125"/>
      <c r="AJ46" s="125"/>
      <c r="AK46" s="125"/>
      <c r="AL46" s="125"/>
      <c r="AM46" s="125"/>
      <c r="AN46" s="125"/>
      <c r="AO46" s="125"/>
      <c r="AP46" s="125"/>
      <c r="AQ46" s="125"/>
      <c r="AR46" s="125"/>
      <c r="AS46" s="125"/>
      <c r="AT46" s="125"/>
      <c r="AU46" s="125"/>
      <c r="AV46" s="125"/>
      <c r="AW46" s="125"/>
      <c r="AX46" s="125"/>
      <c r="AY46" s="125"/>
      <c r="AZ46" s="125"/>
      <c r="BA46" s="126"/>
    </row>
    <row r="47" spans="1:53" ht="15" customHeight="1">
      <c r="A47" s="124"/>
      <c r="B47" s="125"/>
      <c r="C47" s="125"/>
      <c r="D47" s="125"/>
      <c r="E47" s="125"/>
      <c r="F47" s="125"/>
      <c r="G47" s="125"/>
      <c r="H47" s="125"/>
      <c r="I47" s="125"/>
      <c r="J47" s="125"/>
      <c r="K47" s="125"/>
      <c r="L47" s="125"/>
      <c r="M47" s="125"/>
      <c r="N47" s="125"/>
      <c r="O47" s="125"/>
      <c r="P47" s="349"/>
      <c r="Q47" s="349"/>
      <c r="R47" s="349"/>
      <c r="S47" s="349"/>
      <c r="T47" s="349"/>
      <c r="U47" s="349"/>
      <c r="V47" s="349"/>
      <c r="W47" s="349"/>
      <c r="X47" s="349"/>
      <c r="Y47" s="349"/>
      <c r="Z47" s="349"/>
      <c r="AA47" s="349"/>
      <c r="AB47" s="349"/>
      <c r="AC47" s="349"/>
      <c r="AD47" s="349"/>
      <c r="AE47" s="349"/>
      <c r="AF47" s="349"/>
      <c r="AG47" s="349"/>
      <c r="AH47" s="349"/>
      <c r="AI47" s="125"/>
      <c r="AJ47" s="125"/>
      <c r="AK47" s="125"/>
      <c r="AL47" s="125"/>
      <c r="AM47" s="125"/>
      <c r="AN47" s="125"/>
      <c r="AO47" s="125"/>
      <c r="AP47" s="125"/>
      <c r="AQ47" s="125"/>
      <c r="AR47" s="125"/>
      <c r="AS47" s="125"/>
      <c r="AT47" s="125"/>
      <c r="AU47" s="125"/>
      <c r="AV47" s="125"/>
      <c r="AW47" s="125"/>
      <c r="AX47" s="125"/>
      <c r="AY47" s="125"/>
      <c r="AZ47" s="125"/>
      <c r="BA47" s="126"/>
    </row>
    <row r="48" spans="1:53" ht="15" customHeight="1">
      <c r="A48" s="124"/>
      <c r="B48" s="125"/>
      <c r="C48" s="125"/>
      <c r="D48" s="125"/>
      <c r="E48" s="125"/>
      <c r="F48" s="125"/>
      <c r="G48" s="125"/>
      <c r="H48" s="125"/>
      <c r="I48" s="125"/>
      <c r="J48" s="125"/>
      <c r="K48" s="125"/>
      <c r="L48" s="125"/>
      <c r="M48" s="125"/>
      <c r="N48" s="125"/>
      <c r="O48" s="125"/>
      <c r="P48" s="349"/>
      <c r="Q48" s="349"/>
      <c r="R48" s="349"/>
      <c r="S48" s="349"/>
      <c r="T48" s="349"/>
      <c r="U48" s="349"/>
      <c r="V48" s="349"/>
      <c r="W48" s="349"/>
      <c r="X48" s="349"/>
      <c r="Y48" s="349"/>
      <c r="Z48" s="349"/>
      <c r="AA48" s="349"/>
      <c r="AB48" s="349"/>
      <c r="AC48" s="349"/>
      <c r="AD48" s="349"/>
      <c r="AE48" s="349"/>
      <c r="AF48" s="349"/>
      <c r="AG48" s="349"/>
      <c r="AH48" s="349"/>
      <c r="AI48" s="125"/>
      <c r="AJ48" s="125"/>
      <c r="AK48" s="125"/>
      <c r="AL48" s="125"/>
      <c r="AM48" s="125"/>
      <c r="AN48" s="125"/>
      <c r="AO48" s="125"/>
      <c r="AP48" s="125"/>
      <c r="AQ48" s="125"/>
      <c r="AR48" s="125"/>
      <c r="AS48" s="125"/>
      <c r="AT48" s="125"/>
      <c r="AU48" s="125"/>
      <c r="AV48" s="125"/>
      <c r="AW48" s="125"/>
      <c r="AX48" s="125"/>
      <c r="AY48" s="125"/>
      <c r="AZ48" s="125"/>
      <c r="BA48" s="126"/>
    </row>
    <row r="49" spans="1:53" ht="15" customHeight="1">
      <c r="A49" s="127"/>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128"/>
      <c r="AV49" s="128"/>
      <c r="AW49" s="128"/>
      <c r="AX49" s="128"/>
      <c r="AY49" s="128"/>
      <c r="AZ49" s="128"/>
      <c r="BA49" s="129"/>
    </row>
  </sheetData>
  <mergeCells count="142">
    <mergeCell ref="P37:AH48"/>
    <mergeCell ref="F39:H39"/>
    <mergeCell ref="AO39:AQ39"/>
    <mergeCell ref="AJ32:AN32"/>
    <mergeCell ref="AO32:AO33"/>
    <mergeCell ref="AP32:AR33"/>
    <mergeCell ref="AS32:AS33"/>
    <mergeCell ref="AT32:AV33"/>
    <mergeCell ref="AW32:BA32"/>
    <mergeCell ref="AJ33:AN33"/>
    <mergeCell ref="AW33:BA33"/>
    <mergeCell ref="A32:G33"/>
    <mergeCell ref="H32:M33"/>
    <mergeCell ref="N32:R32"/>
    <mergeCell ref="S32:X33"/>
    <mergeCell ref="Y32:AC32"/>
    <mergeCell ref="AD32:AI33"/>
    <mergeCell ref="N33:R33"/>
    <mergeCell ref="Y33:AC33"/>
    <mergeCell ref="AJ30:AN30"/>
    <mergeCell ref="AO30:AO31"/>
    <mergeCell ref="AP30:AR31"/>
    <mergeCell ref="AS30:AS31"/>
    <mergeCell ref="AT30:AV31"/>
    <mergeCell ref="AW30:BA30"/>
    <mergeCell ref="AJ31:AN31"/>
    <mergeCell ref="AW31:BA31"/>
    <mergeCell ref="A30:G31"/>
    <mergeCell ref="H30:M31"/>
    <mergeCell ref="N30:R30"/>
    <mergeCell ref="S30:X31"/>
    <mergeCell ref="Y30:AC30"/>
    <mergeCell ref="AD30:AI31"/>
    <mergeCell ref="N31:R31"/>
    <mergeCell ref="Y31:AC31"/>
    <mergeCell ref="AJ28:AN28"/>
    <mergeCell ref="AO28:AO29"/>
    <mergeCell ref="AP28:AR29"/>
    <mergeCell ref="AS28:AS29"/>
    <mergeCell ref="AT28:AV29"/>
    <mergeCell ref="AW28:BA28"/>
    <mergeCell ref="AJ29:AN29"/>
    <mergeCell ref="AW29:BA29"/>
    <mergeCell ref="A28:G29"/>
    <mergeCell ref="H28:M29"/>
    <mergeCell ref="N28:R28"/>
    <mergeCell ref="S28:X29"/>
    <mergeCell ref="Y28:AC28"/>
    <mergeCell ref="AD28:AI29"/>
    <mergeCell ref="N29:R29"/>
    <mergeCell ref="Y29:AC29"/>
    <mergeCell ref="AJ26:AN26"/>
    <mergeCell ref="AO26:AO27"/>
    <mergeCell ref="AP26:AR27"/>
    <mergeCell ref="AS26:AS27"/>
    <mergeCell ref="AT26:AV27"/>
    <mergeCell ref="AW26:BA26"/>
    <mergeCell ref="AJ27:AN27"/>
    <mergeCell ref="AW27:BA27"/>
    <mergeCell ref="A26:G27"/>
    <mergeCell ref="H26:M27"/>
    <mergeCell ref="N26:R26"/>
    <mergeCell ref="S26:X27"/>
    <mergeCell ref="Y26:AC26"/>
    <mergeCell ref="AD26:AI27"/>
    <mergeCell ref="N27:R27"/>
    <mergeCell ref="Y27:AC27"/>
    <mergeCell ref="AP24:AR25"/>
    <mergeCell ref="AS24:AS25"/>
    <mergeCell ref="AT24:AV25"/>
    <mergeCell ref="AW24:BA24"/>
    <mergeCell ref="N25:R25"/>
    <mergeCell ref="Y25:AC25"/>
    <mergeCell ref="AJ25:AN25"/>
    <mergeCell ref="AW25:BA25"/>
    <mergeCell ref="AS22:AS23"/>
    <mergeCell ref="AT22:BA23"/>
    <mergeCell ref="AP22:AR23"/>
    <mergeCell ref="A24:G25"/>
    <mergeCell ref="H24:M25"/>
    <mergeCell ref="N24:R24"/>
    <mergeCell ref="S24:X25"/>
    <mergeCell ref="Y24:AC24"/>
    <mergeCell ref="AD24:AI25"/>
    <mergeCell ref="AJ24:AN24"/>
    <mergeCell ref="AO24:AO25"/>
    <mergeCell ref="A22:G23"/>
    <mergeCell ref="H22:R23"/>
    <mergeCell ref="S22:AC23"/>
    <mergeCell ref="AD22:AN23"/>
    <mergeCell ref="AO22:AO23"/>
    <mergeCell ref="AV18:BA19"/>
    <mergeCell ref="A20:G21"/>
    <mergeCell ref="H20:BA20"/>
    <mergeCell ref="H21:R21"/>
    <mergeCell ref="S21:AC21"/>
    <mergeCell ref="AD21:AN21"/>
    <mergeCell ref="AO21:BA21"/>
    <mergeCell ref="AJ14:AQ14"/>
    <mergeCell ref="AR14:BA14"/>
    <mergeCell ref="AA15:AI15"/>
    <mergeCell ref="AJ15:AQ15"/>
    <mergeCell ref="AR15:BA15"/>
    <mergeCell ref="A18:M19"/>
    <mergeCell ref="Q18:X19"/>
    <mergeCell ref="Y18:AE19"/>
    <mergeCell ref="AF18:AM19"/>
    <mergeCell ref="AN18:AU19"/>
    <mergeCell ref="A13:M13"/>
    <mergeCell ref="A14:M15"/>
    <mergeCell ref="O14:R15"/>
    <mergeCell ref="S14:V15"/>
    <mergeCell ref="W14:Z15"/>
    <mergeCell ref="AA14:AI14"/>
    <mergeCell ref="A9:U10"/>
    <mergeCell ref="V9:AE10"/>
    <mergeCell ref="AF9:AJ10"/>
    <mergeCell ref="AK9:AP10"/>
    <mergeCell ref="AQ9:AU10"/>
    <mergeCell ref="AV9:BA10"/>
    <mergeCell ref="A8:U8"/>
    <mergeCell ref="V8:AE8"/>
    <mergeCell ref="AF8:AJ8"/>
    <mergeCell ref="AK8:AP8"/>
    <mergeCell ref="AQ8:AU8"/>
    <mergeCell ref="AV8:BA8"/>
    <mergeCell ref="AS5:BA5"/>
    <mergeCell ref="A6:N6"/>
    <mergeCell ref="O6:Z7"/>
    <mergeCell ref="AA6:BA7"/>
    <mergeCell ref="A7:C7"/>
    <mergeCell ref="D7:N7"/>
    <mergeCell ref="AY1:BA1"/>
    <mergeCell ref="A4:N5"/>
    <mergeCell ref="O4:Z5"/>
    <mergeCell ref="AA4:AG5"/>
    <mergeCell ref="AH4:AJ5"/>
    <mergeCell ref="AK4:AL4"/>
    <mergeCell ref="AM4:AR4"/>
    <mergeCell ref="AS4:BA4"/>
    <mergeCell ref="AK5:AL5"/>
    <mergeCell ref="AM5:AR5"/>
  </mergeCells>
  <phoneticPr fontId="3"/>
  <conditionalFormatting sqref="AO22:AP22 AS22:AT22 H22:AN23 AJ24:AP24 AS24:AT24 H24:AI33 AW24:BA33 AJ25:AN25 AJ26:AP26 AS26:AT26 AJ27:AN27 AJ28:AP28 AS28:AT28 AJ29:AN29 AJ30:AP30 AS30:AT30 AJ31:AN31 AJ32:AP32 AS32:AT32 AJ33:AN33">
    <cfRule type="cellIs" dxfId="35" priority="1" operator="equal">
      <formula>"－"</formula>
    </cfRule>
    <cfRule type="cellIs" dxfId="34" priority="2" operator="equal">
      <formula>"C"</formula>
    </cfRule>
    <cfRule type="cellIs" dxfId="33" priority="3" operator="equal">
      <formula>"B"</formula>
    </cfRule>
    <cfRule type="cellIs" dxfId="32" priority="4" operator="equal">
      <formula>"A"</formula>
    </cfRule>
  </conditionalFormatting>
  <dataValidations count="23">
    <dataValidation type="decimal" operator="greaterThanOrEqual" allowBlank="1" showInputMessage="1" showErrorMessage="1" promptTitle="77条調査の記入要領を参照" prompt="小数点以下第2位を四捨五入して第1位まで記入" sqref="S14:Z15" xr:uid="{267D27C5-21E8-4EE3-B4B5-EC1AE3CF32A1}">
      <formula1>0</formula1>
    </dataValidation>
    <dataValidation allowBlank="1" showInputMessage="1" showErrorMessage="1" promptTitle="77条調査の記入要領を参照" prompt="西暦で半角数字4桁_x000a_不明の場合は”不明”と入力" sqref="O14:R15" xr:uid="{310517C3-5E00-49AF-8010-B1D738C5113C}"/>
    <dataValidation allowBlank="1" showInputMessage="1" showErrorMessage="1" promptTitle="77条調査の記入要領を参照" prompt="路線名を入力_x000a_路線番号を記入する際には半角数字とする" sqref="O6:Z7" xr:uid="{AE5BC318-6763-4E74-9E95-9CD985E348B0}"/>
    <dataValidation allowBlank="1" showInputMessage="1" showErrorMessage="1" promptTitle="77条調査の記入要領を参照" prompt="施設IDを入力（変更不可）" sqref="AS5:BA5" xr:uid="{5E8B66B9-0887-42E7-97C1-C71DC1047BE6}"/>
    <dataValidation allowBlank="1" showInputMessage="1" showErrorMessage="1" promptTitle="77条調査の記入要領を参照" prompt="経度を小数点以下5桁まで入力" sqref="AM5:AR5" xr:uid="{F2A62CBE-9385-4691-8B54-D58FB521BF73}"/>
    <dataValidation allowBlank="1" showInputMessage="1" showErrorMessage="1" promptTitle="77条調査の記入要領を参照" prompt="緯度を小数点以下5桁まで入力" sqref="AM4:AR4" xr:uid="{1131B695-125F-42AB-8D26-CDDF098495A6}"/>
    <dataValidation allowBlank="1" showInputMessage="1" showErrorMessage="1" prompt="暴風など、想定することとした状況を記入する。" sqref="AP22:AR33" xr:uid="{F8844394-3FC0-4C7A-9F5C-462A9449BAE5}"/>
    <dataValidation allowBlank="1" showInputMessage="1" showErrorMessage="1" prompt="様式2の写真番号を記入" sqref="N25:R25 N27:R27 N29:R29 N31:R31 N33:R33 Y25:AC25 Y27:AC27 Y29:AC29 Y31:AC31 Y33:AC33 AJ25:AN25 AJ27:AN27 AJ29:AN29 AJ31:AN31 AJ33:AN33 AW25:BA25 AW27:BA27 AW29:BA29 AW31:BA31 AW33:BA33" xr:uid="{815895FF-A68A-4071-8E2B-599FE44BFB9D}"/>
    <dataValidation allowBlank="1" showInputMessage="1" showErrorMessage="1" promptTitle="77条調査の記入要領を参照" prompt="占用物件の名称を入力" sqref="AV9:BA10" xr:uid="{B3348EA5-8404-4D73-A31E-80B623E57B0D}"/>
    <dataValidation allowBlank="1" showInputMessage="1" showErrorMessage="1" promptTitle="77条調査の記入要領を参照" prompt="路下条件を入力_x000a_・道路の場合：緊急輸送道路指定状況と道路管理者名（カンマ区切り）_x000a_・鉄道の場合：新幹線、その他鉄道の区分と鉄軌道事業者名（カンマ区切り）" sqref="V9:AE10" xr:uid="{B66F1CF0-EDCC-4ABA-99B7-E21A4A234902}"/>
    <dataValidation allowBlank="1" showInputMessage="1" showErrorMessage="1" promptTitle="77条調査の記入要領を参照" prompt="管理者名を入力" sqref="A9:U10" xr:uid="{5337852A-9103-49C1-98AE-0F6E03C1206C}"/>
    <dataValidation allowBlank="1" showInputMessage="1" showErrorMessage="1" prompt="起点側の所在地を入力_x000a_＜記入例＞○○県△△市□□地先" sqref="AA6:BA7" xr:uid="{570FE8AB-0E8D-48EB-B26B-C714876527B9}"/>
    <dataValidation allowBlank="1" showInputMessage="1" showErrorMessage="1" promptTitle="77条調査の記入要領を参照" prompt="橋梁名のフリガナ（半角カナ）を入力" sqref="D7:N7" xr:uid="{93272A0A-CECE-427E-92FF-5E6F2743F908}"/>
    <dataValidation allowBlank="1" showInputMessage="1" showErrorMessage="1" promptTitle="77条調査の記入要領を参照" prompt="道路橋名を入力" sqref="A6:N6" xr:uid="{5F8B2090-6DED-42AF-ACA9-5B1DAE272AE8}"/>
    <dataValidation type="list" allowBlank="1" showInputMessage="1" showErrorMessage="1" prompt="A：何らかの変状が生じる可能性は低い_x000a_B：致命的な状態となる可能性は低いものの何らかの変状が生じる可能性がある_x000a_C：致命的な状態となる可能性がある_x000a_ー：該当しない" sqref="H24:M33 H22:AN23 S24:X33 AD24:AI33 AT24:AV33 AT22:BA23" xr:uid="{F3AF4061-9A3E-407A-9411-9C14E2A679CD}">
      <formula1>"A,B,C,－"</formula1>
    </dataValidation>
    <dataValidation type="list" errorStyle="information" allowBlank="1" showInputMessage="1" promptTitle="77条調査の記入要領を参照" prompt="自動車専用道路かそれ以外の一般道路を選択" sqref="AK9:AP10" xr:uid="{E8C8D0ED-AFD3-4DC5-822C-4C9E421AADFC}">
      <formula1>"一般道,自専道"</formula1>
    </dataValidation>
    <dataValidation type="list" allowBlank="1" showInputMessage="1" showErrorMessage="1" promptTitle="77条調査の記入要領を参照" prompt="代替路の有無を記入" sqref="AF9:AJ10" xr:uid="{9C80CCE3-8C1B-463A-999A-73454BD0A36B}">
      <formula1>"有,無"</formula1>
    </dataValidation>
    <dataValidation type="list" allowBlank="1" showInputMessage="1" showErrorMessage="1" prompt="Ⅰ：健全_x000a_Ⅱ：予防保全段階_x000a_Ⅲ：早期措置段階_x000a_Ⅳ：緊急措置段階" sqref="A14:M15" xr:uid="{4628986B-86E6-4F21-B9C2-E9503412D5D8}">
      <formula1>"Ⅰ,Ⅱ,Ⅲ,Ⅳ"</formula1>
    </dataValidation>
    <dataValidation type="list" allowBlank="1" showInputMessage="1" promptTitle="77条調査の記入要領を参照" prompt="当該道路橋の緊急輸送道路指定状況を選択" sqref="AQ9:AU10" xr:uid="{03698476-A490-4547-B49B-2B63AD19A908}">
      <formula1>"一次,二次,三次,市町村指定,指定無し"</formula1>
    </dataValidation>
    <dataValidation allowBlank="1" showInputMessage="1" showErrorMessage="1" prompt="定期点検実施年月日（状態把握を行った末日）を yyyy.mm.dd で記入" sqref="Y18:AE19" xr:uid="{87B05DB7-426A-4E22-B86D-04E3346DAF36}"/>
    <dataValidation allowBlank="1" showInputMessage="1" showErrorMessage="1" prompt="点検者氏名を記入" sqref="AV18:BA19" xr:uid="{508F7C48-4408-4D8A-8258-610AD917E9D5}"/>
    <dataValidation allowBlank="1" showInputMessage="1" showErrorMessage="1" prompt="業者名を記入" sqref="AN18:AU19" xr:uid="{5AB311BD-45D6-4EF5-A8AE-9110BD6B097D}"/>
    <dataValidation type="list" allowBlank="1" showInputMessage="1" showErrorMessage="1" prompt="全景写真の起終点側を選択" sqref="F39:H39" xr:uid="{026AE156-8F52-4101-AAC5-06AD3B81ED8C}">
      <formula1>"起点側,終点側"</formula1>
    </dataValidation>
  </dataValidations>
  <printOptions horizontalCentered="1"/>
  <pageMargins left="0.23622047244094491" right="0.23622047244094491" top="0.59055118110236227" bottom="0.39370078740157483" header="0.31496062992125984" footer="0.31496062992125984"/>
  <drawing r:id="rId2"/>
  <extLst>
    <ext xmlns:x14="http://schemas.microsoft.com/office/spreadsheetml/2009/9/main" uri="{CCE6A557-97BC-4b89-ADB6-D9C93CAAB3DF}">
      <x14:dataValidations xmlns:xm="http://schemas.microsoft.com/office/excel/2006/main" count="3">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9F6C40FB-3D6D-4EDA-ACBD-F10A418A73D5}">
          <x14:formula1>
            <xm:f>'付表-1-1　構造造形式一覧表'!$F$159:$F$168</xm:f>
          </x14:formula1>
          <xm:sqref>AR15:BA15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B71308F0-F0B8-4AF2-8641-642BAEF4D7C5}">
          <x14:formula1>
            <xm:f>'付表-1-1　構造造形式一覧表'!$F$98:$F$153</xm:f>
          </x14:formula1>
          <xm:sqref>AJ15:AQ15</xm:sqref>
        </x14:dataValidation>
        <x14:dataValidation type="list" allowBlank="1" showInputMessage="1" showErrorMessage="1" promptTitle="77条調査の記入要領を参照" prompt="橋梁定期点検要領(案)付録1_定期点検結果の記録要領　付表1-1　構造形式一覧から、該当する形式を記入する。（形式が複数存在する場合は代表的な形式を記入する）" xr:uid="{492DFFFC-EBBF-4ECE-93E4-F3927736A8BB}">
          <x14:formula1>
            <xm:f>'付表-1-1　構造造形式一覧表'!$F$5:$F$94</xm:f>
          </x14:formula1>
          <xm:sqref>AA15:AI15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7B246-6D64-4000-AD1E-672834A2E02A}">
  <dimension ref="A1:BG198"/>
  <sheetViews>
    <sheetView showGridLines="0" view="pageBreakPreview" zoomScaleNormal="80" zoomScaleSheetLayoutView="100" workbookViewId="0"/>
  </sheetViews>
  <sheetFormatPr defaultRowHeight="13.5"/>
  <cols>
    <col min="1" max="30" width="4.875" customWidth="1"/>
    <col min="31" max="31" width="9.125" customWidth="1"/>
  </cols>
  <sheetData>
    <row r="1" spans="1:59" ht="14.25" thickBot="1">
      <c r="A1" s="20"/>
      <c r="AC1" s="355" t="s">
        <v>79</v>
      </c>
      <c r="AD1" s="356"/>
    </row>
    <row r="2" spans="1:59" ht="4.5" customHeight="1">
      <c r="A2" s="20"/>
      <c r="AD2" s="11"/>
    </row>
    <row r="3" spans="1:59" ht="15" customHeight="1">
      <c r="A3" t="s">
        <v>124</v>
      </c>
      <c r="AD3" s="24"/>
    </row>
    <row r="4" spans="1:59" ht="15" customHeight="1">
      <c r="A4" t="s">
        <v>125</v>
      </c>
    </row>
    <row r="5" spans="1:59" ht="4.5" customHeight="1"/>
    <row r="6" spans="1:59" ht="15" customHeight="1" thickBot="1">
      <c r="H6" s="284" t="s">
        <v>126</v>
      </c>
      <c r="I6" s="357"/>
      <c r="J6" s="358" t="str">
        <f>'様式-1'!AS5</f>
        <v>36.04138,139.07843</v>
      </c>
      <c r="K6" s="359"/>
      <c r="L6" s="360"/>
      <c r="M6" s="361" t="s">
        <v>109</v>
      </c>
      <c r="N6" s="361"/>
      <c r="O6" s="361"/>
      <c r="P6" s="361"/>
      <c r="Q6" s="362" t="str">
        <f>'様式-1'!Y18</f>
        <v>2024.03.07</v>
      </c>
      <c r="R6" s="362"/>
      <c r="S6" s="362"/>
      <c r="T6" s="361" t="s">
        <v>110</v>
      </c>
      <c r="U6" s="361"/>
      <c r="V6" s="361"/>
      <c r="W6" s="363" t="str">
        <f>'様式-1'!AN18</f>
        <v>〇※△（株）</v>
      </c>
      <c r="X6" s="364"/>
      <c r="Y6" s="364"/>
      <c r="Z6" s="364"/>
      <c r="AA6" s="364" t="str">
        <f>'様式-1'!AV18</f>
        <v>〇〇　※※</v>
      </c>
      <c r="AB6" s="364"/>
      <c r="AC6" s="364"/>
      <c r="AD6" s="365"/>
    </row>
    <row r="7" spans="1:59" ht="15" customHeight="1">
      <c r="A7" s="375" t="s">
        <v>127</v>
      </c>
      <c r="B7" s="376"/>
      <c r="C7" s="376"/>
      <c r="D7" s="376"/>
      <c r="E7" s="376"/>
      <c r="F7" s="376"/>
      <c r="G7" s="377" t="s">
        <v>484</v>
      </c>
      <c r="H7" s="377"/>
      <c r="I7" s="377"/>
      <c r="J7" s="377"/>
      <c r="K7" s="377"/>
      <c r="L7" s="377"/>
      <c r="M7" s="377"/>
      <c r="N7" s="377"/>
      <c r="O7" s="378"/>
      <c r="P7" s="375" t="s">
        <v>127</v>
      </c>
      <c r="Q7" s="376"/>
      <c r="R7" s="376"/>
      <c r="S7" s="376"/>
      <c r="T7" s="376"/>
      <c r="U7" s="376"/>
      <c r="V7" s="377" t="s">
        <v>487</v>
      </c>
      <c r="W7" s="377"/>
      <c r="X7" s="377"/>
      <c r="Y7" s="377"/>
      <c r="Z7" s="377"/>
      <c r="AA7" s="377"/>
      <c r="AB7" s="377"/>
      <c r="AC7" s="377"/>
      <c r="AD7" s="378"/>
    </row>
    <row r="8" spans="1:59" ht="15" customHeight="1">
      <c r="A8" s="379" t="s">
        <v>128</v>
      </c>
      <c r="B8" s="380"/>
      <c r="C8" s="381"/>
      <c r="D8" s="366" t="s">
        <v>485</v>
      </c>
      <c r="E8" s="367"/>
      <c r="F8" s="367"/>
      <c r="G8" s="368"/>
      <c r="H8" s="368"/>
      <c r="I8" s="369"/>
      <c r="J8" s="370" t="s">
        <v>302</v>
      </c>
      <c r="K8" s="371"/>
      <c r="L8" s="372"/>
      <c r="M8" s="373" t="s">
        <v>486</v>
      </c>
      <c r="N8" s="368"/>
      <c r="O8" s="374"/>
      <c r="P8" s="379" t="s">
        <v>128</v>
      </c>
      <c r="Q8" s="380"/>
      <c r="R8" s="381"/>
      <c r="S8" s="366" t="s">
        <v>488</v>
      </c>
      <c r="T8" s="367"/>
      <c r="U8" s="367"/>
      <c r="V8" s="368" t="s">
        <v>483</v>
      </c>
      <c r="W8" s="368"/>
      <c r="X8" s="369"/>
      <c r="Y8" s="370" t="s">
        <v>302</v>
      </c>
      <c r="Z8" s="371"/>
      <c r="AA8" s="372"/>
      <c r="AB8" s="373" t="s">
        <v>489</v>
      </c>
      <c r="AC8" s="368"/>
      <c r="AD8" s="374"/>
    </row>
    <row r="9" spans="1:59" ht="14.1" customHeight="1">
      <c r="A9" s="130"/>
      <c r="B9" s="131"/>
      <c r="C9" s="131"/>
      <c r="D9" s="131"/>
      <c r="E9" s="131"/>
      <c r="F9" s="131"/>
      <c r="G9" s="131"/>
      <c r="H9" s="131"/>
      <c r="I9" s="131"/>
      <c r="J9" s="131"/>
      <c r="K9" s="131"/>
      <c r="L9" s="131"/>
      <c r="M9" s="131"/>
      <c r="N9" s="131"/>
      <c r="O9" s="132"/>
      <c r="P9" s="131"/>
      <c r="Q9" s="131"/>
      <c r="R9" s="131"/>
      <c r="S9" s="131"/>
      <c r="T9" s="131"/>
      <c r="U9" s="131"/>
      <c r="V9" s="131"/>
      <c r="W9" s="131"/>
      <c r="X9" s="131"/>
      <c r="Y9" s="131"/>
      <c r="Z9" s="131"/>
      <c r="AA9" s="131"/>
      <c r="AB9" s="131"/>
      <c r="AC9" s="131"/>
      <c r="AD9" s="132"/>
    </row>
    <row r="10" spans="1:59" ht="14.1" customHeight="1">
      <c r="A10" s="130"/>
      <c r="B10" s="131"/>
      <c r="C10" s="348"/>
      <c r="D10" s="348"/>
      <c r="E10" s="348"/>
      <c r="F10" s="348"/>
      <c r="G10" s="348"/>
      <c r="H10" s="348"/>
      <c r="I10" s="348"/>
      <c r="J10" s="348"/>
      <c r="K10" s="348"/>
      <c r="L10" s="348"/>
      <c r="M10" s="348"/>
      <c r="N10" s="131"/>
      <c r="O10" s="132"/>
      <c r="P10" s="131"/>
      <c r="Q10" s="131"/>
      <c r="R10" s="348"/>
      <c r="S10" s="348"/>
      <c r="T10" s="348"/>
      <c r="U10" s="348"/>
      <c r="V10" s="348"/>
      <c r="W10" s="348"/>
      <c r="X10" s="348"/>
      <c r="Y10" s="348"/>
      <c r="Z10" s="348"/>
      <c r="AA10" s="348"/>
      <c r="AB10" s="348"/>
      <c r="AC10" s="131"/>
      <c r="AD10" s="132"/>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row>
    <row r="11" spans="1:59" ht="14.1" customHeight="1">
      <c r="A11" s="130"/>
      <c r="B11" s="131"/>
      <c r="C11" s="348"/>
      <c r="D11" s="348"/>
      <c r="E11" s="348"/>
      <c r="F11" s="348"/>
      <c r="G11" s="348"/>
      <c r="H11" s="348"/>
      <c r="I11" s="348"/>
      <c r="J11" s="348"/>
      <c r="K11" s="348"/>
      <c r="L11" s="348"/>
      <c r="M11" s="348"/>
      <c r="N11" s="131"/>
      <c r="O11" s="132"/>
      <c r="P11" s="131"/>
      <c r="Q11" s="131"/>
      <c r="R11" s="348"/>
      <c r="S11" s="348"/>
      <c r="T11" s="348"/>
      <c r="U11" s="348"/>
      <c r="V11" s="348"/>
      <c r="W11" s="348"/>
      <c r="X11" s="348"/>
      <c r="Y11" s="348"/>
      <c r="Z11" s="348"/>
      <c r="AA11" s="348"/>
      <c r="AB11" s="348"/>
      <c r="AC11" s="131"/>
      <c r="AD11" s="132"/>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row>
    <row r="12" spans="1:59" ht="14.1" customHeight="1">
      <c r="A12" s="130"/>
      <c r="B12" s="131"/>
      <c r="C12" s="348"/>
      <c r="D12" s="348"/>
      <c r="E12" s="348"/>
      <c r="F12" s="348"/>
      <c r="G12" s="348"/>
      <c r="H12" s="348"/>
      <c r="I12" s="348"/>
      <c r="J12" s="348"/>
      <c r="K12" s="348"/>
      <c r="L12" s="348"/>
      <c r="M12" s="348"/>
      <c r="N12" s="131"/>
      <c r="O12" s="132"/>
      <c r="P12" s="131"/>
      <c r="Q12" s="131"/>
      <c r="R12" s="348"/>
      <c r="S12" s="348"/>
      <c r="T12" s="348"/>
      <c r="U12" s="348"/>
      <c r="V12" s="348"/>
      <c r="W12" s="348"/>
      <c r="X12" s="348"/>
      <c r="Y12" s="348"/>
      <c r="Z12" s="348"/>
      <c r="AA12" s="348"/>
      <c r="AB12" s="348"/>
      <c r="AC12" s="131"/>
      <c r="AD12" s="132"/>
    </row>
    <row r="13" spans="1:59" ht="14.1" customHeight="1">
      <c r="A13" s="130"/>
      <c r="B13" s="131"/>
      <c r="C13" s="348"/>
      <c r="D13" s="348"/>
      <c r="E13" s="348"/>
      <c r="F13" s="348"/>
      <c r="G13" s="348"/>
      <c r="H13" s="348"/>
      <c r="I13" s="348"/>
      <c r="J13" s="348"/>
      <c r="K13" s="348"/>
      <c r="L13" s="348"/>
      <c r="M13" s="348"/>
      <c r="N13" s="131"/>
      <c r="O13" s="132"/>
      <c r="P13" s="131"/>
      <c r="Q13" s="131"/>
      <c r="R13" s="348"/>
      <c r="S13" s="348"/>
      <c r="T13" s="348"/>
      <c r="U13" s="348"/>
      <c r="V13" s="348"/>
      <c r="W13" s="348"/>
      <c r="X13" s="348"/>
      <c r="Y13" s="348"/>
      <c r="Z13" s="348"/>
      <c r="AA13" s="348"/>
      <c r="AB13" s="348"/>
      <c r="AC13" s="131"/>
      <c r="AD13" s="132"/>
    </row>
    <row r="14" spans="1:59" ht="14.1" customHeight="1">
      <c r="A14" s="130"/>
      <c r="B14" s="131"/>
      <c r="C14" s="348"/>
      <c r="D14" s="348"/>
      <c r="E14" s="348"/>
      <c r="F14" s="348"/>
      <c r="G14" s="348"/>
      <c r="H14" s="348"/>
      <c r="I14" s="348"/>
      <c r="J14" s="348"/>
      <c r="K14" s="348"/>
      <c r="L14" s="348"/>
      <c r="M14" s="348"/>
      <c r="N14" s="131"/>
      <c r="O14" s="132"/>
      <c r="P14" s="131"/>
      <c r="Q14" s="131"/>
      <c r="R14" s="348"/>
      <c r="S14" s="348"/>
      <c r="T14" s="348"/>
      <c r="U14" s="348"/>
      <c r="V14" s="348"/>
      <c r="W14" s="348"/>
      <c r="X14" s="348"/>
      <c r="Y14" s="348"/>
      <c r="Z14" s="348"/>
      <c r="AA14" s="348"/>
      <c r="AB14" s="348"/>
      <c r="AC14" s="131"/>
      <c r="AD14" s="132"/>
    </row>
    <row r="15" spans="1:59" ht="14.1" customHeight="1">
      <c r="A15" s="130"/>
      <c r="B15" s="131"/>
      <c r="C15" s="348"/>
      <c r="D15" s="348"/>
      <c r="E15" s="348"/>
      <c r="F15" s="348"/>
      <c r="G15" s="348"/>
      <c r="H15" s="348"/>
      <c r="I15" s="348"/>
      <c r="J15" s="348"/>
      <c r="K15" s="348"/>
      <c r="L15" s="348"/>
      <c r="M15" s="348"/>
      <c r="N15" s="131"/>
      <c r="O15" s="132"/>
      <c r="P15" s="131"/>
      <c r="Q15" s="131"/>
      <c r="R15" s="348"/>
      <c r="S15" s="348"/>
      <c r="T15" s="348"/>
      <c r="U15" s="348"/>
      <c r="V15" s="348"/>
      <c r="W15" s="348"/>
      <c r="X15" s="348"/>
      <c r="Y15" s="348"/>
      <c r="Z15" s="348"/>
      <c r="AA15" s="348"/>
      <c r="AB15" s="348"/>
      <c r="AC15" s="131"/>
      <c r="AD15" s="132"/>
    </row>
    <row r="16" spans="1:59" ht="14.1" customHeight="1">
      <c r="A16" s="130"/>
      <c r="B16" s="131"/>
      <c r="C16" s="348"/>
      <c r="D16" s="348"/>
      <c r="E16" s="348"/>
      <c r="F16" s="348"/>
      <c r="G16" s="348"/>
      <c r="H16" s="348"/>
      <c r="I16" s="348"/>
      <c r="J16" s="348"/>
      <c r="K16" s="348"/>
      <c r="L16" s="348"/>
      <c r="M16" s="348"/>
      <c r="N16" s="131"/>
      <c r="O16" s="132"/>
      <c r="P16" s="131"/>
      <c r="Q16" s="131"/>
      <c r="R16" s="348"/>
      <c r="S16" s="348"/>
      <c r="T16" s="348"/>
      <c r="U16" s="348"/>
      <c r="V16" s="348"/>
      <c r="W16" s="348"/>
      <c r="X16" s="348"/>
      <c r="Y16" s="348"/>
      <c r="Z16" s="348"/>
      <c r="AA16" s="348"/>
      <c r="AB16" s="348"/>
      <c r="AC16" s="131"/>
      <c r="AD16" s="132"/>
    </row>
    <row r="17" spans="1:59" ht="14.1" customHeight="1">
      <c r="A17" s="130"/>
      <c r="B17" s="131"/>
      <c r="C17" s="348"/>
      <c r="D17" s="348"/>
      <c r="E17" s="348"/>
      <c r="F17" s="348"/>
      <c r="G17" s="348"/>
      <c r="H17" s="348"/>
      <c r="I17" s="348"/>
      <c r="J17" s="348"/>
      <c r="K17" s="348"/>
      <c r="L17" s="348"/>
      <c r="M17" s="348"/>
      <c r="N17" s="131"/>
      <c r="O17" s="132"/>
      <c r="P17" s="131"/>
      <c r="Q17" s="131"/>
      <c r="R17" s="348"/>
      <c r="S17" s="348"/>
      <c r="T17" s="348"/>
      <c r="U17" s="348"/>
      <c r="V17" s="348"/>
      <c r="W17" s="348"/>
      <c r="X17" s="348"/>
      <c r="Y17" s="348"/>
      <c r="Z17" s="348"/>
      <c r="AA17" s="348"/>
      <c r="AB17" s="348"/>
      <c r="AC17" s="131"/>
      <c r="AD17" s="132"/>
    </row>
    <row r="18" spans="1:59" ht="14.1" customHeight="1">
      <c r="A18" s="130"/>
      <c r="B18" s="131"/>
      <c r="C18" s="348"/>
      <c r="D18" s="348"/>
      <c r="E18" s="348"/>
      <c r="F18" s="348"/>
      <c r="G18" s="348"/>
      <c r="H18" s="348"/>
      <c r="I18" s="348"/>
      <c r="J18" s="348"/>
      <c r="K18" s="348"/>
      <c r="L18" s="348"/>
      <c r="M18" s="348"/>
      <c r="N18" s="131"/>
      <c r="O18" s="132"/>
      <c r="P18" s="131"/>
      <c r="Q18" s="131"/>
      <c r="R18" s="348"/>
      <c r="S18" s="348"/>
      <c r="T18" s="348"/>
      <c r="U18" s="348"/>
      <c r="V18" s="348"/>
      <c r="W18" s="348"/>
      <c r="X18" s="348"/>
      <c r="Y18" s="348"/>
      <c r="Z18" s="348"/>
      <c r="AA18" s="348"/>
      <c r="AB18" s="348"/>
      <c r="AC18" s="131"/>
      <c r="AD18" s="132"/>
    </row>
    <row r="19" spans="1:59" ht="14.1" customHeight="1">
      <c r="A19" s="130"/>
      <c r="B19" s="131"/>
      <c r="C19" s="348"/>
      <c r="D19" s="348"/>
      <c r="E19" s="348"/>
      <c r="F19" s="348"/>
      <c r="G19" s="348"/>
      <c r="H19" s="348"/>
      <c r="I19" s="348"/>
      <c r="J19" s="348"/>
      <c r="K19" s="348"/>
      <c r="L19" s="348"/>
      <c r="M19" s="348"/>
      <c r="N19" s="131"/>
      <c r="O19" s="132"/>
      <c r="P19" s="131"/>
      <c r="Q19" s="131"/>
      <c r="R19" s="348"/>
      <c r="S19" s="348"/>
      <c r="T19" s="348"/>
      <c r="U19" s="348"/>
      <c r="V19" s="348"/>
      <c r="W19" s="348"/>
      <c r="X19" s="348"/>
      <c r="Y19" s="348"/>
      <c r="Z19" s="348"/>
      <c r="AA19" s="348"/>
      <c r="AB19" s="348"/>
      <c r="AC19" s="131"/>
      <c r="AD19" s="132"/>
    </row>
    <row r="20" spans="1:59" ht="14.1" customHeight="1">
      <c r="A20" s="130"/>
      <c r="B20" s="131"/>
      <c r="C20" s="348"/>
      <c r="D20" s="348"/>
      <c r="E20" s="348"/>
      <c r="F20" s="348"/>
      <c r="G20" s="348"/>
      <c r="H20" s="348"/>
      <c r="I20" s="348"/>
      <c r="J20" s="348"/>
      <c r="K20" s="348"/>
      <c r="L20" s="348"/>
      <c r="M20" s="348"/>
      <c r="N20" s="131"/>
      <c r="O20" s="132"/>
      <c r="P20" s="131"/>
      <c r="Q20" s="131"/>
      <c r="R20" s="348"/>
      <c r="S20" s="348"/>
      <c r="T20" s="348"/>
      <c r="U20" s="348"/>
      <c r="V20" s="348"/>
      <c r="W20" s="348"/>
      <c r="X20" s="348"/>
      <c r="Y20" s="348"/>
      <c r="Z20" s="348"/>
      <c r="AA20" s="348"/>
      <c r="AB20" s="348"/>
      <c r="AC20" s="131"/>
      <c r="AD20" s="132"/>
    </row>
    <row r="21" spans="1:59" ht="14.1" customHeight="1">
      <c r="A21" s="130"/>
      <c r="B21" s="131"/>
      <c r="C21" s="348"/>
      <c r="D21" s="348"/>
      <c r="E21" s="348"/>
      <c r="F21" s="348"/>
      <c r="G21" s="348"/>
      <c r="H21" s="348"/>
      <c r="I21" s="348"/>
      <c r="J21" s="348"/>
      <c r="K21" s="348"/>
      <c r="L21" s="348"/>
      <c r="M21" s="348"/>
      <c r="N21" s="131"/>
      <c r="O21" s="132"/>
      <c r="P21" s="131"/>
      <c r="Q21" s="131"/>
      <c r="R21" s="348"/>
      <c r="S21" s="348"/>
      <c r="T21" s="348"/>
      <c r="U21" s="348"/>
      <c r="V21" s="348"/>
      <c r="W21" s="348"/>
      <c r="X21" s="348"/>
      <c r="Y21" s="348"/>
      <c r="Z21" s="348"/>
      <c r="AA21" s="348"/>
      <c r="AB21" s="348"/>
      <c r="AC21" s="131"/>
      <c r="AD21" s="132"/>
    </row>
    <row r="22" spans="1:59" ht="14.1" customHeight="1">
      <c r="A22" s="130"/>
      <c r="B22" s="131"/>
      <c r="C22" s="348"/>
      <c r="D22" s="348"/>
      <c r="E22" s="348"/>
      <c r="F22" s="348"/>
      <c r="G22" s="348"/>
      <c r="H22" s="348"/>
      <c r="I22" s="348"/>
      <c r="J22" s="348"/>
      <c r="K22" s="348"/>
      <c r="L22" s="348"/>
      <c r="M22" s="348"/>
      <c r="N22" s="131"/>
      <c r="O22" s="132"/>
      <c r="P22" s="131"/>
      <c r="Q22" s="131"/>
      <c r="R22" s="348"/>
      <c r="S22" s="348"/>
      <c r="T22" s="348"/>
      <c r="U22" s="348"/>
      <c r="V22" s="348"/>
      <c r="W22" s="348"/>
      <c r="X22" s="348"/>
      <c r="Y22" s="348"/>
      <c r="Z22" s="348"/>
      <c r="AA22" s="348"/>
      <c r="AB22" s="348"/>
      <c r="AC22" s="131"/>
      <c r="AD22" s="132"/>
    </row>
    <row r="23" spans="1:59" ht="14.1" customHeight="1">
      <c r="A23" s="130"/>
      <c r="B23" s="131"/>
      <c r="C23" s="131"/>
      <c r="D23" s="131"/>
      <c r="E23" s="131"/>
      <c r="F23" s="131"/>
      <c r="G23" s="131"/>
      <c r="H23" s="131"/>
      <c r="I23" s="131"/>
      <c r="J23" s="131"/>
      <c r="K23" s="131"/>
      <c r="L23" s="131"/>
      <c r="M23" s="131"/>
      <c r="N23" s="131"/>
      <c r="O23" s="132"/>
      <c r="P23" s="131"/>
      <c r="Q23" s="131"/>
      <c r="R23" s="131"/>
      <c r="S23" s="131"/>
      <c r="T23" s="131"/>
      <c r="U23" s="131"/>
      <c r="V23" s="131"/>
      <c r="W23" s="131"/>
      <c r="X23" s="131"/>
      <c r="Y23" s="131"/>
      <c r="Z23" s="131"/>
      <c r="AA23" s="131"/>
      <c r="AB23" s="131"/>
      <c r="AC23" s="131"/>
      <c r="AD23" s="132"/>
    </row>
    <row r="24" spans="1:59" ht="14.1" customHeight="1">
      <c r="A24" s="386" t="s">
        <v>303</v>
      </c>
      <c r="B24" s="387"/>
      <c r="C24" s="388">
        <v>1</v>
      </c>
      <c r="D24" s="388"/>
      <c r="E24" s="387" t="s">
        <v>129</v>
      </c>
      <c r="F24" s="387"/>
      <c r="G24" s="389">
        <v>1</v>
      </c>
      <c r="H24" s="389"/>
      <c r="I24" s="387" t="s">
        <v>130</v>
      </c>
      <c r="J24" s="387"/>
      <c r="K24" s="373">
        <v>1</v>
      </c>
      <c r="L24" s="368"/>
      <c r="M24" s="369"/>
      <c r="N24" s="113"/>
      <c r="O24" s="133"/>
      <c r="P24" s="386" t="s">
        <v>303</v>
      </c>
      <c r="Q24" s="387"/>
      <c r="R24" s="388">
        <v>2</v>
      </c>
      <c r="S24" s="388"/>
      <c r="T24" s="387" t="s">
        <v>129</v>
      </c>
      <c r="U24" s="387"/>
      <c r="V24" s="389">
        <v>1</v>
      </c>
      <c r="W24" s="389"/>
      <c r="X24" s="387" t="s">
        <v>130</v>
      </c>
      <c r="Y24" s="387"/>
      <c r="Z24" s="373">
        <v>0</v>
      </c>
      <c r="AA24" s="368"/>
      <c r="AB24" s="369"/>
      <c r="AC24" s="113"/>
      <c r="AD24" s="133"/>
    </row>
    <row r="25" spans="1:59" ht="14.1" customHeight="1" thickBot="1">
      <c r="A25" s="382" t="s">
        <v>131</v>
      </c>
      <c r="B25" s="383"/>
      <c r="C25" s="384" t="s">
        <v>490</v>
      </c>
      <c r="D25" s="384"/>
      <c r="E25" s="384"/>
      <c r="F25" s="384"/>
      <c r="G25" s="384"/>
      <c r="H25" s="384"/>
      <c r="I25" s="384"/>
      <c r="J25" s="384"/>
      <c r="K25" s="384"/>
      <c r="L25" s="384"/>
      <c r="M25" s="384"/>
      <c r="N25" s="384"/>
      <c r="O25" s="385"/>
      <c r="P25" s="382" t="s">
        <v>131</v>
      </c>
      <c r="Q25" s="383"/>
      <c r="R25" s="384" t="s">
        <v>491</v>
      </c>
      <c r="S25" s="384"/>
      <c r="T25" s="384"/>
      <c r="U25" s="384"/>
      <c r="V25" s="384"/>
      <c r="W25" s="384"/>
      <c r="X25" s="384"/>
      <c r="Y25" s="384"/>
      <c r="Z25" s="384"/>
      <c r="AA25" s="384"/>
      <c r="AB25" s="384"/>
      <c r="AC25" s="384"/>
      <c r="AD25" s="385"/>
    </row>
    <row r="26" spans="1:59" ht="15" customHeight="1">
      <c r="A26" s="375" t="s">
        <v>127</v>
      </c>
      <c r="B26" s="376"/>
      <c r="C26" s="376"/>
      <c r="D26" s="376"/>
      <c r="E26" s="376"/>
      <c r="F26" s="376"/>
      <c r="G26" s="377"/>
      <c r="H26" s="377"/>
      <c r="I26" s="377"/>
      <c r="J26" s="377"/>
      <c r="K26" s="377"/>
      <c r="L26" s="377"/>
      <c r="M26" s="377"/>
      <c r="N26" s="377"/>
      <c r="O26" s="378"/>
      <c r="P26" s="375" t="s">
        <v>127</v>
      </c>
      <c r="Q26" s="376"/>
      <c r="R26" s="376"/>
      <c r="S26" s="376"/>
      <c r="T26" s="376"/>
      <c r="U26" s="376"/>
      <c r="V26" s="377"/>
      <c r="W26" s="377"/>
      <c r="X26" s="377"/>
      <c r="Y26" s="377"/>
      <c r="Z26" s="377"/>
      <c r="AA26" s="377"/>
      <c r="AB26" s="377"/>
      <c r="AC26" s="377"/>
      <c r="AD26" s="378"/>
    </row>
    <row r="27" spans="1:59" ht="15" customHeight="1">
      <c r="A27" s="379" t="s">
        <v>128</v>
      </c>
      <c r="B27" s="380"/>
      <c r="C27" s="381"/>
      <c r="D27" s="366"/>
      <c r="E27" s="367"/>
      <c r="F27" s="367"/>
      <c r="G27" s="368"/>
      <c r="H27" s="368"/>
      <c r="I27" s="369"/>
      <c r="J27" s="370" t="s">
        <v>302</v>
      </c>
      <c r="K27" s="371"/>
      <c r="L27" s="372"/>
      <c r="M27" s="373"/>
      <c r="N27" s="368"/>
      <c r="O27" s="374"/>
      <c r="P27" s="379" t="s">
        <v>128</v>
      </c>
      <c r="Q27" s="380"/>
      <c r="R27" s="381"/>
      <c r="S27" s="366"/>
      <c r="T27" s="367"/>
      <c r="U27" s="367"/>
      <c r="V27" s="368"/>
      <c r="W27" s="368"/>
      <c r="X27" s="369"/>
      <c r="Y27" s="370" t="s">
        <v>302</v>
      </c>
      <c r="Z27" s="371"/>
      <c r="AA27" s="372"/>
      <c r="AB27" s="373"/>
      <c r="AC27" s="368"/>
      <c r="AD27" s="374"/>
    </row>
    <row r="28" spans="1:59" ht="14.1" customHeight="1">
      <c r="A28" s="130"/>
      <c r="B28" s="131"/>
      <c r="C28" s="131"/>
      <c r="D28" s="131"/>
      <c r="E28" s="131"/>
      <c r="F28" s="131"/>
      <c r="G28" s="131"/>
      <c r="H28" s="131"/>
      <c r="I28" s="131"/>
      <c r="J28" s="131"/>
      <c r="K28" s="131"/>
      <c r="L28" s="131"/>
      <c r="M28" s="131"/>
      <c r="N28" s="131"/>
      <c r="O28" s="132"/>
      <c r="P28" s="131"/>
      <c r="Q28" s="131"/>
      <c r="R28" s="131"/>
      <c r="S28" s="131"/>
      <c r="T28" s="131"/>
      <c r="U28" s="131"/>
      <c r="V28" s="131"/>
      <c r="W28" s="131"/>
      <c r="X28" s="131"/>
      <c r="Y28" s="131"/>
      <c r="Z28" s="131"/>
      <c r="AA28" s="131"/>
      <c r="AB28" s="131"/>
      <c r="AC28" s="131"/>
      <c r="AD28" s="132"/>
    </row>
    <row r="29" spans="1:59" ht="14.1" customHeight="1">
      <c r="A29" s="130"/>
      <c r="B29" s="131"/>
      <c r="C29" s="348"/>
      <c r="D29" s="348"/>
      <c r="E29" s="348"/>
      <c r="F29" s="348"/>
      <c r="G29" s="348"/>
      <c r="H29" s="348"/>
      <c r="I29" s="348"/>
      <c r="J29" s="348"/>
      <c r="K29" s="348"/>
      <c r="L29" s="348"/>
      <c r="M29" s="348"/>
      <c r="N29" s="131"/>
      <c r="O29" s="132"/>
      <c r="P29" s="131"/>
      <c r="Q29" s="131"/>
      <c r="R29" s="348"/>
      <c r="S29" s="348"/>
      <c r="T29" s="348"/>
      <c r="U29" s="348"/>
      <c r="V29" s="348"/>
      <c r="W29" s="348"/>
      <c r="X29" s="348"/>
      <c r="Y29" s="348"/>
      <c r="Z29" s="348"/>
      <c r="AA29" s="348"/>
      <c r="AB29" s="348"/>
      <c r="AC29" s="131"/>
      <c r="AD29" s="132"/>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row>
    <row r="30" spans="1:59" ht="14.1" customHeight="1">
      <c r="A30" s="130"/>
      <c r="B30" s="131"/>
      <c r="C30" s="348"/>
      <c r="D30" s="348"/>
      <c r="E30" s="348"/>
      <c r="F30" s="348"/>
      <c r="G30" s="348"/>
      <c r="H30" s="348"/>
      <c r="I30" s="348"/>
      <c r="J30" s="348"/>
      <c r="K30" s="348"/>
      <c r="L30" s="348"/>
      <c r="M30" s="348"/>
      <c r="N30" s="131"/>
      <c r="O30" s="132"/>
      <c r="P30" s="131"/>
      <c r="Q30" s="131"/>
      <c r="R30" s="348"/>
      <c r="S30" s="348"/>
      <c r="T30" s="348"/>
      <c r="U30" s="348"/>
      <c r="V30" s="348"/>
      <c r="W30" s="348"/>
      <c r="X30" s="348"/>
      <c r="Y30" s="348"/>
      <c r="Z30" s="348"/>
      <c r="AA30" s="348"/>
      <c r="AB30" s="348"/>
      <c r="AC30" s="131"/>
      <c r="AD30" s="132"/>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row>
    <row r="31" spans="1:59" ht="14.1" customHeight="1">
      <c r="A31" s="130"/>
      <c r="B31" s="131"/>
      <c r="C31" s="348"/>
      <c r="D31" s="348"/>
      <c r="E31" s="348"/>
      <c r="F31" s="348"/>
      <c r="G31" s="348"/>
      <c r="H31" s="348"/>
      <c r="I31" s="348"/>
      <c r="J31" s="348"/>
      <c r="K31" s="348"/>
      <c r="L31" s="348"/>
      <c r="M31" s="348"/>
      <c r="N31" s="131"/>
      <c r="O31" s="132"/>
      <c r="P31" s="131"/>
      <c r="Q31" s="131"/>
      <c r="R31" s="348"/>
      <c r="S31" s="348"/>
      <c r="T31" s="348"/>
      <c r="U31" s="348"/>
      <c r="V31" s="348"/>
      <c r="W31" s="348"/>
      <c r="X31" s="348"/>
      <c r="Y31" s="348"/>
      <c r="Z31" s="348"/>
      <c r="AA31" s="348"/>
      <c r="AB31" s="348"/>
      <c r="AC31" s="131"/>
      <c r="AD31" s="132"/>
    </row>
    <row r="32" spans="1:59" ht="14.1" customHeight="1">
      <c r="A32" s="130"/>
      <c r="B32" s="131"/>
      <c r="C32" s="348"/>
      <c r="D32" s="348"/>
      <c r="E32" s="348"/>
      <c r="F32" s="348"/>
      <c r="G32" s="348"/>
      <c r="H32" s="348"/>
      <c r="I32" s="348"/>
      <c r="J32" s="348"/>
      <c r="K32" s="348"/>
      <c r="L32" s="348"/>
      <c r="M32" s="348"/>
      <c r="N32" s="131"/>
      <c r="O32" s="132"/>
      <c r="P32" s="131"/>
      <c r="Q32" s="131"/>
      <c r="R32" s="348"/>
      <c r="S32" s="348"/>
      <c r="T32" s="348"/>
      <c r="U32" s="348"/>
      <c r="V32" s="348"/>
      <c r="W32" s="348"/>
      <c r="X32" s="348"/>
      <c r="Y32" s="348"/>
      <c r="Z32" s="348"/>
      <c r="AA32" s="348"/>
      <c r="AB32" s="348"/>
      <c r="AC32" s="131"/>
      <c r="AD32" s="132"/>
    </row>
    <row r="33" spans="1:59" ht="14.1" customHeight="1">
      <c r="A33" s="130"/>
      <c r="B33" s="131"/>
      <c r="C33" s="348"/>
      <c r="D33" s="348"/>
      <c r="E33" s="348"/>
      <c r="F33" s="348"/>
      <c r="G33" s="348"/>
      <c r="H33" s="348"/>
      <c r="I33" s="348"/>
      <c r="J33" s="348"/>
      <c r="K33" s="348"/>
      <c r="L33" s="348"/>
      <c r="M33" s="348"/>
      <c r="N33" s="131"/>
      <c r="O33" s="132"/>
      <c r="P33" s="131"/>
      <c r="Q33" s="131"/>
      <c r="R33" s="348"/>
      <c r="S33" s="348"/>
      <c r="T33" s="348"/>
      <c r="U33" s="348"/>
      <c r="V33" s="348"/>
      <c r="W33" s="348"/>
      <c r="X33" s="348"/>
      <c r="Y33" s="348"/>
      <c r="Z33" s="348"/>
      <c r="AA33" s="348"/>
      <c r="AB33" s="348"/>
      <c r="AC33" s="131"/>
      <c r="AD33" s="132"/>
    </row>
    <row r="34" spans="1:59" ht="14.1" customHeight="1">
      <c r="A34" s="130"/>
      <c r="B34" s="131"/>
      <c r="C34" s="348"/>
      <c r="D34" s="348"/>
      <c r="E34" s="348"/>
      <c r="F34" s="348"/>
      <c r="G34" s="348"/>
      <c r="H34" s="348"/>
      <c r="I34" s="348"/>
      <c r="J34" s="348"/>
      <c r="K34" s="348"/>
      <c r="L34" s="348"/>
      <c r="M34" s="348"/>
      <c r="N34" s="131"/>
      <c r="O34" s="132"/>
      <c r="P34" s="131"/>
      <c r="Q34" s="131"/>
      <c r="R34" s="348"/>
      <c r="S34" s="348"/>
      <c r="T34" s="348"/>
      <c r="U34" s="348"/>
      <c r="V34" s="348"/>
      <c r="W34" s="348"/>
      <c r="X34" s="348"/>
      <c r="Y34" s="348"/>
      <c r="Z34" s="348"/>
      <c r="AA34" s="348"/>
      <c r="AB34" s="348"/>
      <c r="AC34" s="131"/>
      <c r="AD34" s="132"/>
    </row>
    <row r="35" spans="1:59" ht="14.1" customHeight="1">
      <c r="A35" s="130"/>
      <c r="B35" s="131"/>
      <c r="C35" s="348"/>
      <c r="D35" s="348"/>
      <c r="E35" s="348"/>
      <c r="F35" s="348"/>
      <c r="G35" s="348"/>
      <c r="H35" s="348"/>
      <c r="I35" s="348"/>
      <c r="J35" s="348"/>
      <c r="K35" s="348"/>
      <c r="L35" s="348"/>
      <c r="M35" s="348"/>
      <c r="N35" s="131"/>
      <c r="O35" s="132"/>
      <c r="P35" s="131"/>
      <c r="Q35" s="131"/>
      <c r="R35" s="348"/>
      <c r="S35" s="348"/>
      <c r="T35" s="348"/>
      <c r="U35" s="348"/>
      <c r="V35" s="348"/>
      <c r="W35" s="348"/>
      <c r="X35" s="348"/>
      <c r="Y35" s="348"/>
      <c r="Z35" s="348"/>
      <c r="AA35" s="348"/>
      <c r="AB35" s="348"/>
      <c r="AC35" s="131"/>
      <c r="AD35" s="132"/>
    </row>
    <row r="36" spans="1:59" ht="14.1" customHeight="1">
      <c r="A36" s="130"/>
      <c r="B36" s="131"/>
      <c r="C36" s="348"/>
      <c r="D36" s="348"/>
      <c r="E36" s="348"/>
      <c r="F36" s="348"/>
      <c r="G36" s="348"/>
      <c r="H36" s="348"/>
      <c r="I36" s="348"/>
      <c r="J36" s="348"/>
      <c r="K36" s="348"/>
      <c r="L36" s="348"/>
      <c r="M36" s="348"/>
      <c r="N36" s="131"/>
      <c r="O36" s="132"/>
      <c r="P36" s="131"/>
      <c r="Q36" s="131"/>
      <c r="R36" s="348"/>
      <c r="S36" s="348"/>
      <c r="T36" s="348"/>
      <c r="U36" s="348"/>
      <c r="V36" s="348"/>
      <c r="W36" s="348"/>
      <c r="X36" s="348"/>
      <c r="Y36" s="348"/>
      <c r="Z36" s="348"/>
      <c r="AA36" s="348"/>
      <c r="AB36" s="348"/>
      <c r="AC36" s="131"/>
      <c r="AD36" s="132"/>
    </row>
    <row r="37" spans="1:59" ht="14.1" customHeight="1">
      <c r="A37" s="130"/>
      <c r="B37" s="131"/>
      <c r="C37" s="348"/>
      <c r="D37" s="348"/>
      <c r="E37" s="348"/>
      <c r="F37" s="348"/>
      <c r="G37" s="348"/>
      <c r="H37" s="348"/>
      <c r="I37" s="348"/>
      <c r="J37" s="348"/>
      <c r="K37" s="348"/>
      <c r="L37" s="348"/>
      <c r="M37" s="348"/>
      <c r="N37" s="131"/>
      <c r="O37" s="132"/>
      <c r="P37" s="131"/>
      <c r="Q37" s="131"/>
      <c r="R37" s="348"/>
      <c r="S37" s="348"/>
      <c r="T37" s="348"/>
      <c r="U37" s="348"/>
      <c r="V37" s="348"/>
      <c r="W37" s="348"/>
      <c r="X37" s="348"/>
      <c r="Y37" s="348"/>
      <c r="Z37" s="348"/>
      <c r="AA37" s="348"/>
      <c r="AB37" s="348"/>
      <c r="AC37" s="131"/>
      <c r="AD37" s="132"/>
    </row>
    <row r="38" spans="1:59" ht="14.1" customHeight="1">
      <c r="A38" s="130"/>
      <c r="B38" s="131"/>
      <c r="C38" s="348"/>
      <c r="D38" s="348"/>
      <c r="E38" s="348"/>
      <c r="F38" s="348"/>
      <c r="G38" s="348"/>
      <c r="H38" s="348"/>
      <c r="I38" s="348"/>
      <c r="J38" s="348"/>
      <c r="K38" s="348"/>
      <c r="L38" s="348"/>
      <c r="M38" s="348"/>
      <c r="N38" s="131"/>
      <c r="O38" s="132"/>
      <c r="P38" s="131"/>
      <c r="Q38" s="131"/>
      <c r="R38" s="348"/>
      <c r="S38" s="348"/>
      <c r="T38" s="348"/>
      <c r="U38" s="348"/>
      <c r="V38" s="348"/>
      <c r="W38" s="348"/>
      <c r="X38" s="348"/>
      <c r="Y38" s="348"/>
      <c r="Z38" s="348"/>
      <c r="AA38" s="348"/>
      <c r="AB38" s="348"/>
      <c r="AC38" s="131"/>
      <c r="AD38" s="132"/>
    </row>
    <row r="39" spans="1:59" ht="14.1" customHeight="1">
      <c r="A39" s="130"/>
      <c r="B39" s="131"/>
      <c r="C39" s="348"/>
      <c r="D39" s="348"/>
      <c r="E39" s="348"/>
      <c r="F39" s="348"/>
      <c r="G39" s="348"/>
      <c r="H39" s="348"/>
      <c r="I39" s="348"/>
      <c r="J39" s="348"/>
      <c r="K39" s="348"/>
      <c r="L39" s="348"/>
      <c r="M39" s="348"/>
      <c r="N39" s="131"/>
      <c r="O39" s="132"/>
      <c r="P39" s="131"/>
      <c r="Q39" s="131"/>
      <c r="R39" s="348"/>
      <c r="S39" s="348"/>
      <c r="T39" s="348"/>
      <c r="U39" s="348"/>
      <c r="V39" s="348"/>
      <c r="W39" s="348"/>
      <c r="X39" s="348"/>
      <c r="Y39" s="348"/>
      <c r="Z39" s="348"/>
      <c r="AA39" s="348"/>
      <c r="AB39" s="348"/>
      <c r="AC39" s="131"/>
      <c r="AD39" s="132"/>
    </row>
    <row r="40" spans="1:59" ht="14.1" customHeight="1">
      <c r="A40" s="130"/>
      <c r="B40" s="131"/>
      <c r="C40" s="348"/>
      <c r="D40" s="348"/>
      <c r="E40" s="348"/>
      <c r="F40" s="348"/>
      <c r="G40" s="348"/>
      <c r="H40" s="348"/>
      <c r="I40" s="348"/>
      <c r="J40" s="348"/>
      <c r="K40" s="348"/>
      <c r="L40" s="348"/>
      <c r="M40" s="348"/>
      <c r="N40" s="131"/>
      <c r="O40" s="132"/>
      <c r="P40" s="131"/>
      <c r="Q40" s="131"/>
      <c r="R40" s="348"/>
      <c r="S40" s="348"/>
      <c r="T40" s="348"/>
      <c r="U40" s="348"/>
      <c r="V40" s="348"/>
      <c r="W40" s="348"/>
      <c r="X40" s="348"/>
      <c r="Y40" s="348"/>
      <c r="Z40" s="348"/>
      <c r="AA40" s="348"/>
      <c r="AB40" s="348"/>
      <c r="AC40" s="131"/>
      <c r="AD40" s="132"/>
    </row>
    <row r="41" spans="1:59" ht="14.1" customHeight="1">
      <c r="A41" s="130"/>
      <c r="B41" s="131"/>
      <c r="C41" s="348"/>
      <c r="D41" s="348"/>
      <c r="E41" s="348"/>
      <c r="F41" s="348"/>
      <c r="G41" s="348"/>
      <c r="H41" s="348"/>
      <c r="I41" s="348"/>
      <c r="J41" s="348"/>
      <c r="K41" s="348"/>
      <c r="L41" s="348"/>
      <c r="M41" s="348"/>
      <c r="N41" s="131"/>
      <c r="O41" s="132"/>
      <c r="P41" s="131"/>
      <c r="Q41" s="131"/>
      <c r="R41" s="348"/>
      <c r="S41" s="348"/>
      <c r="T41" s="348"/>
      <c r="U41" s="348"/>
      <c r="V41" s="348"/>
      <c r="W41" s="348"/>
      <c r="X41" s="348"/>
      <c r="Y41" s="348"/>
      <c r="Z41" s="348"/>
      <c r="AA41" s="348"/>
      <c r="AB41" s="348"/>
      <c r="AC41" s="131"/>
      <c r="AD41" s="132"/>
    </row>
    <row r="42" spans="1:59" ht="14.1" customHeight="1">
      <c r="A42" s="130"/>
      <c r="B42" s="131"/>
      <c r="C42" s="131"/>
      <c r="D42" s="131"/>
      <c r="E42" s="131"/>
      <c r="F42" s="131"/>
      <c r="G42" s="131"/>
      <c r="H42" s="131"/>
      <c r="I42" s="131"/>
      <c r="J42" s="131"/>
      <c r="K42" s="131"/>
      <c r="L42" s="131"/>
      <c r="M42" s="131"/>
      <c r="N42" s="131"/>
      <c r="O42" s="132"/>
      <c r="P42" s="131"/>
      <c r="Q42" s="131"/>
      <c r="R42" s="131"/>
      <c r="S42" s="131"/>
      <c r="T42" s="131"/>
      <c r="U42" s="131"/>
      <c r="V42" s="131"/>
      <c r="W42" s="131"/>
      <c r="X42" s="131"/>
      <c r="Y42" s="131"/>
      <c r="Z42" s="131"/>
      <c r="AA42" s="131"/>
      <c r="AB42" s="131"/>
      <c r="AC42" s="131"/>
      <c r="AD42" s="132"/>
    </row>
    <row r="43" spans="1:59" ht="14.1" customHeight="1">
      <c r="A43" s="386" t="s">
        <v>303</v>
      </c>
      <c r="B43" s="387"/>
      <c r="C43" s="388">
        <v>3</v>
      </c>
      <c r="D43" s="388"/>
      <c r="E43" s="387" t="s">
        <v>129</v>
      </c>
      <c r="F43" s="387"/>
      <c r="G43" s="389"/>
      <c r="H43" s="389"/>
      <c r="I43" s="387" t="s">
        <v>130</v>
      </c>
      <c r="J43" s="387"/>
      <c r="K43" s="373"/>
      <c r="L43" s="368"/>
      <c r="M43" s="369"/>
      <c r="N43" s="113"/>
      <c r="O43" s="133"/>
      <c r="P43" s="386" t="s">
        <v>303</v>
      </c>
      <c r="Q43" s="387"/>
      <c r="R43" s="388">
        <v>4</v>
      </c>
      <c r="S43" s="388"/>
      <c r="T43" s="387" t="s">
        <v>129</v>
      </c>
      <c r="U43" s="387"/>
      <c r="V43" s="389"/>
      <c r="W43" s="389"/>
      <c r="X43" s="387" t="s">
        <v>130</v>
      </c>
      <c r="Y43" s="387"/>
      <c r="Z43" s="373"/>
      <c r="AA43" s="368"/>
      <c r="AB43" s="369"/>
      <c r="AC43" s="113"/>
      <c r="AD43" s="133"/>
    </row>
    <row r="44" spans="1:59" ht="14.1" customHeight="1" thickBot="1">
      <c r="A44" s="382" t="s">
        <v>131</v>
      </c>
      <c r="B44" s="383"/>
      <c r="C44" s="384" t="s">
        <v>304</v>
      </c>
      <c r="D44" s="384"/>
      <c r="E44" s="384"/>
      <c r="F44" s="384"/>
      <c r="G44" s="384"/>
      <c r="H44" s="384"/>
      <c r="I44" s="384"/>
      <c r="J44" s="384"/>
      <c r="K44" s="384"/>
      <c r="L44" s="384"/>
      <c r="M44" s="384"/>
      <c r="N44" s="384"/>
      <c r="O44" s="385"/>
      <c r="P44" s="382" t="s">
        <v>131</v>
      </c>
      <c r="Q44" s="383"/>
      <c r="R44" s="384" t="s">
        <v>304</v>
      </c>
      <c r="S44" s="384"/>
      <c r="T44" s="384"/>
      <c r="U44" s="384"/>
      <c r="V44" s="384"/>
      <c r="W44" s="384"/>
      <c r="X44" s="384"/>
      <c r="Y44" s="384"/>
      <c r="Z44" s="384"/>
      <c r="AA44" s="384"/>
      <c r="AB44" s="384"/>
      <c r="AC44" s="384"/>
      <c r="AD44" s="385"/>
    </row>
    <row r="45" spans="1:59" ht="15" customHeight="1">
      <c r="A45" s="375" t="s">
        <v>127</v>
      </c>
      <c r="B45" s="376"/>
      <c r="C45" s="376"/>
      <c r="D45" s="376"/>
      <c r="E45" s="376"/>
      <c r="F45" s="376"/>
      <c r="G45" s="377"/>
      <c r="H45" s="377"/>
      <c r="I45" s="377"/>
      <c r="J45" s="377"/>
      <c r="K45" s="377"/>
      <c r="L45" s="377"/>
      <c r="M45" s="377"/>
      <c r="N45" s="377"/>
      <c r="O45" s="378"/>
      <c r="P45" s="375" t="s">
        <v>127</v>
      </c>
      <c r="Q45" s="376"/>
      <c r="R45" s="376"/>
      <c r="S45" s="376"/>
      <c r="T45" s="376"/>
      <c r="U45" s="376"/>
      <c r="V45" s="377"/>
      <c r="W45" s="377"/>
      <c r="X45" s="377"/>
      <c r="Y45" s="377"/>
      <c r="Z45" s="377"/>
      <c r="AA45" s="377"/>
      <c r="AB45" s="377"/>
      <c r="AC45" s="377"/>
      <c r="AD45" s="378"/>
    </row>
    <row r="46" spans="1:59" ht="15" customHeight="1">
      <c r="A46" s="379" t="s">
        <v>128</v>
      </c>
      <c r="B46" s="380"/>
      <c r="C46" s="381"/>
      <c r="D46" s="366"/>
      <c r="E46" s="367"/>
      <c r="F46" s="367"/>
      <c r="G46" s="368"/>
      <c r="H46" s="368"/>
      <c r="I46" s="369"/>
      <c r="J46" s="370" t="s">
        <v>302</v>
      </c>
      <c r="K46" s="371"/>
      <c r="L46" s="372"/>
      <c r="M46" s="373"/>
      <c r="N46" s="368"/>
      <c r="O46" s="374"/>
      <c r="P46" s="379" t="s">
        <v>128</v>
      </c>
      <c r="Q46" s="380"/>
      <c r="R46" s="381"/>
      <c r="S46" s="366"/>
      <c r="T46" s="367"/>
      <c r="U46" s="367"/>
      <c r="V46" s="368"/>
      <c r="W46" s="368"/>
      <c r="X46" s="369"/>
      <c r="Y46" s="370" t="s">
        <v>302</v>
      </c>
      <c r="Z46" s="371"/>
      <c r="AA46" s="372"/>
      <c r="AB46" s="373"/>
      <c r="AC46" s="368"/>
      <c r="AD46" s="374"/>
    </row>
    <row r="47" spans="1:59" ht="14.1" customHeight="1">
      <c r="A47" s="130"/>
      <c r="B47" s="131"/>
      <c r="C47" s="131"/>
      <c r="D47" s="131"/>
      <c r="E47" s="131"/>
      <c r="F47" s="131"/>
      <c r="G47" s="131"/>
      <c r="H47" s="131"/>
      <c r="I47" s="131"/>
      <c r="J47" s="131"/>
      <c r="K47" s="131"/>
      <c r="L47" s="131"/>
      <c r="M47" s="131"/>
      <c r="N47" s="131"/>
      <c r="O47" s="132"/>
      <c r="P47" s="131"/>
      <c r="Q47" s="131"/>
      <c r="R47" s="131"/>
      <c r="S47" s="131"/>
      <c r="T47" s="131"/>
      <c r="U47" s="131"/>
      <c r="V47" s="131"/>
      <c r="W47" s="131"/>
      <c r="X47" s="131"/>
      <c r="Y47" s="131"/>
      <c r="Z47" s="131"/>
      <c r="AA47" s="131"/>
      <c r="AB47" s="131"/>
      <c r="AC47" s="131"/>
      <c r="AD47" s="132"/>
    </row>
    <row r="48" spans="1:59" ht="14.1" customHeight="1">
      <c r="A48" s="130"/>
      <c r="B48" s="131"/>
      <c r="C48" s="348" t="s">
        <v>305</v>
      </c>
      <c r="D48" s="348"/>
      <c r="E48" s="348"/>
      <c r="F48" s="348"/>
      <c r="G48" s="348"/>
      <c r="H48" s="348"/>
      <c r="I48" s="348"/>
      <c r="J48" s="348"/>
      <c r="K48" s="348"/>
      <c r="L48" s="348"/>
      <c r="M48" s="348"/>
      <c r="N48" s="131"/>
      <c r="O48" s="132"/>
      <c r="P48" s="131"/>
      <c r="Q48" s="131"/>
      <c r="R48" s="348" t="s">
        <v>306</v>
      </c>
      <c r="S48" s="348"/>
      <c r="T48" s="348"/>
      <c r="U48" s="348"/>
      <c r="V48" s="348"/>
      <c r="W48" s="348"/>
      <c r="X48" s="348"/>
      <c r="Y48" s="348"/>
      <c r="Z48" s="348"/>
      <c r="AA48" s="348"/>
      <c r="AB48" s="348"/>
      <c r="AC48" s="131"/>
      <c r="AD48" s="132"/>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row>
    <row r="49" spans="1:59" ht="14.1" customHeight="1">
      <c r="A49" s="130"/>
      <c r="B49" s="131"/>
      <c r="C49" s="348"/>
      <c r="D49" s="348"/>
      <c r="E49" s="348"/>
      <c r="F49" s="348"/>
      <c r="G49" s="348"/>
      <c r="H49" s="348"/>
      <c r="I49" s="348"/>
      <c r="J49" s="348"/>
      <c r="K49" s="348"/>
      <c r="L49" s="348"/>
      <c r="M49" s="348"/>
      <c r="N49" s="131"/>
      <c r="O49" s="132"/>
      <c r="P49" s="131"/>
      <c r="Q49" s="131"/>
      <c r="R49" s="348"/>
      <c r="S49" s="348"/>
      <c r="T49" s="348"/>
      <c r="U49" s="348"/>
      <c r="V49" s="348"/>
      <c r="W49" s="348"/>
      <c r="X49" s="348"/>
      <c r="Y49" s="348"/>
      <c r="Z49" s="348"/>
      <c r="AA49" s="348"/>
      <c r="AB49" s="348"/>
      <c r="AC49" s="131"/>
      <c r="AD49" s="132"/>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row>
    <row r="50" spans="1:59" ht="14.1" customHeight="1">
      <c r="A50" s="130"/>
      <c r="B50" s="131"/>
      <c r="C50" s="348"/>
      <c r="D50" s="348"/>
      <c r="E50" s="348"/>
      <c r="F50" s="348"/>
      <c r="G50" s="348"/>
      <c r="H50" s="348"/>
      <c r="I50" s="348"/>
      <c r="J50" s="348"/>
      <c r="K50" s="348"/>
      <c r="L50" s="348"/>
      <c r="M50" s="348"/>
      <c r="N50" s="131"/>
      <c r="O50" s="132"/>
      <c r="P50" s="131"/>
      <c r="Q50" s="131"/>
      <c r="R50" s="348"/>
      <c r="S50" s="348"/>
      <c r="T50" s="348"/>
      <c r="U50" s="348"/>
      <c r="V50" s="348"/>
      <c r="W50" s="348"/>
      <c r="X50" s="348"/>
      <c r="Y50" s="348"/>
      <c r="Z50" s="348"/>
      <c r="AA50" s="348"/>
      <c r="AB50" s="348"/>
      <c r="AC50" s="131"/>
      <c r="AD50" s="132"/>
    </row>
    <row r="51" spans="1:59" ht="14.1" customHeight="1">
      <c r="A51" s="130"/>
      <c r="B51" s="131"/>
      <c r="C51" s="348"/>
      <c r="D51" s="348"/>
      <c r="E51" s="348"/>
      <c r="F51" s="348"/>
      <c r="G51" s="348"/>
      <c r="H51" s="348"/>
      <c r="I51" s="348"/>
      <c r="J51" s="348"/>
      <c r="K51" s="348"/>
      <c r="L51" s="348"/>
      <c r="M51" s="348"/>
      <c r="N51" s="131"/>
      <c r="O51" s="132"/>
      <c r="P51" s="131"/>
      <c r="Q51" s="131"/>
      <c r="R51" s="348"/>
      <c r="S51" s="348"/>
      <c r="T51" s="348"/>
      <c r="U51" s="348"/>
      <c r="V51" s="348"/>
      <c r="W51" s="348"/>
      <c r="X51" s="348"/>
      <c r="Y51" s="348"/>
      <c r="Z51" s="348"/>
      <c r="AA51" s="348"/>
      <c r="AB51" s="348"/>
      <c r="AC51" s="131"/>
      <c r="AD51" s="132"/>
    </row>
    <row r="52" spans="1:59" ht="14.1" customHeight="1">
      <c r="A52" s="130"/>
      <c r="B52" s="131"/>
      <c r="C52" s="348"/>
      <c r="D52" s="348"/>
      <c r="E52" s="348"/>
      <c r="F52" s="348"/>
      <c r="G52" s="348"/>
      <c r="H52" s="348"/>
      <c r="I52" s="348"/>
      <c r="J52" s="348"/>
      <c r="K52" s="348"/>
      <c r="L52" s="348"/>
      <c r="M52" s="348"/>
      <c r="N52" s="131"/>
      <c r="O52" s="132"/>
      <c r="P52" s="131"/>
      <c r="Q52" s="131"/>
      <c r="R52" s="348"/>
      <c r="S52" s="348"/>
      <c r="T52" s="348"/>
      <c r="U52" s="348"/>
      <c r="V52" s="348"/>
      <c r="W52" s="348"/>
      <c r="X52" s="348"/>
      <c r="Y52" s="348"/>
      <c r="Z52" s="348"/>
      <c r="AA52" s="348"/>
      <c r="AB52" s="348"/>
      <c r="AC52" s="131"/>
      <c r="AD52" s="132"/>
    </row>
    <row r="53" spans="1:59" ht="14.1" customHeight="1">
      <c r="A53" s="130"/>
      <c r="B53" s="131"/>
      <c r="C53" s="348"/>
      <c r="D53" s="348"/>
      <c r="E53" s="348"/>
      <c r="F53" s="348"/>
      <c r="G53" s="348"/>
      <c r="H53" s="348"/>
      <c r="I53" s="348"/>
      <c r="J53" s="348"/>
      <c r="K53" s="348"/>
      <c r="L53" s="348"/>
      <c r="M53" s="348"/>
      <c r="N53" s="131"/>
      <c r="O53" s="132"/>
      <c r="P53" s="131"/>
      <c r="Q53" s="131"/>
      <c r="R53" s="348"/>
      <c r="S53" s="348"/>
      <c r="T53" s="348"/>
      <c r="U53" s="348"/>
      <c r="V53" s="348"/>
      <c r="W53" s="348"/>
      <c r="X53" s="348"/>
      <c r="Y53" s="348"/>
      <c r="Z53" s="348"/>
      <c r="AA53" s="348"/>
      <c r="AB53" s="348"/>
      <c r="AC53" s="131"/>
      <c r="AD53" s="132"/>
    </row>
    <row r="54" spans="1:59" ht="14.1" customHeight="1">
      <c r="A54" s="130"/>
      <c r="B54" s="131"/>
      <c r="C54" s="348"/>
      <c r="D54" s="348"/>
      <c r="E54" s="348"/>
      <c r="F54" s="348"/>
      <c r="G54" s="348"/>
      <c r="H54" s="348"/>
      <c r="I54" s="348"/>
      <c r="J54" s="348"/>
      <c r="K54" s="348"/>
      <c r="L54" s="348"/>
      <c r="M54" s="348"/>
      <c r="N54" s="131"/>
      <c r="O54" s="132"/>
      <c r="P54" s="131"/>
      <c r="Q54" s="131"/>
      <c r="R54" s="348"/>
      <c r="S54" s="348"/>
      <c r="T54" s="348"/>
      <c r="U54" s="348"/>
      <c r="V54" s="348"/>
      <c r="W54" s="348"/>
      <c r="X54" s="348"/>
      <c r="Y54" s="348"/>
      <c r="Z54" s="348"/>
      <c r="AA54" s="348"/>
      <c r="AB54" s="348"/>
      <c r="AC54" s="131"/>
      <c r="AD54" s="132"/>
    </row>
    <row r="55" spans="1:59" ht="14.1" customHeight="1">
      <c r="A55" s="130"/>
      <c r="B55" s="131"/>
      <c r="C55" s="348"/>
      <c r="D55" s="348"/>
      <c r="E55" s="348"/>
      <c r="F55" s="348"/>
      <c r="G55" s="348"/>
      <c r="H55" s="348"/>
      <c r="I55" s="348"/>
      <c r="J55" s="348"/>
      <c r="K55" s="348"/>
      <c r="L55" s="348"/>
      <c r="M55" s="348"/>
      <c r="N55" s="131"/>
      <c r="O55" s="132"/>
      <c r="P55" s="131"/>
      <c r="Q55" s="131"/>
      <c r="R55" s="348"/>
      <c r="S55" s="348"/>
      <c r="T55" s="348"/>
      <c r="U55" s="348"/>
      <c r="V55" s="348"/>
      <c r="W55" s="348"/>
      <c r="X55" s="348"/>
      <c r="Y55" s="348"/>
      <c r="Z55" s="348"/>
      <c r="AA55" s="348"/>
      <c r="AB55" s="348"/>
      <c r="AC55" s="131"/>
      <c r="AD55" s="132"/>
    </row>
    <row r="56" spans="1:59" ht="14.1" customHeight="1">
      <c r="A56" s="130"/>
      <c r="B56" s="131"/>
      <c r="C56" s="348"/>
      <c r="D56" s="348"/>
      <c r="E56" s="348"/>
      <c r="F56" s="348"/>
      <c r="G56" s="348"/>
      <c r="H56" s="348"/>
      <c r="I56" s="348"/>
      <c r="J56" s="348"/>
      <c r="K56" s="348"/>
      <c r="L56" s="348"/>
      <c r="M56" s="348"/>
      <c r="N56" s="131"/>
      <c r="O56" s="132"/>
      <c r="P56" s="131"/>
      <c r="Q56" s="131"/>
      <c r="R56" s="348"/>
      <c r="S56" s="348"/>
      <c r="T56" s="348"/>
      <c r="U56" s="348"/>
      <c r="V56" s="348"/>
      <c r="W56" s="348"/>
      <c r="X56" s="348"/>
      <c r="Y56" s="348"/>
      <c r="Z56" s="348"/>
      <c r="AA56" s="348"/>
      <c r="AB56" s="348"/>
      <c r="AC56" s="131"/>
      <c r="AD56" s="132"/>
    </row>
    <row r="57" spans="1:59" ht="14.1" customHeight="1">
      <c r="A57" s="130"/>
      <c r="B57" s="131"/>
      <c r="C57" s="348"/>
      <c r="D57" s="348"/>
      <c r="E57" s="348"/>
      <c r="F57" s="348"/>
      <c r="G57" s="348"/>
      <c r="H57" s="348"/>
      <c r="I57" s="348"/>
      <c r="J57" s="348"/>
      <c r="K57" s="348"/>
      <c r="L57" s="348"/>
      <c r="M57" s="348"/>
      <c r="N57" s="131"/>
      <c r="O57" s="132"/>
      <c r="P57" s="131"/>
      <c r="Q57" s="131"/>
      <c r="R57" s="348"/>
      <c r="S57" s="348"/>
      <c r="T57" s="348"/>
      <c r="U57" s="348"/>
      <c r="V57" s="348"/>
      <c r="W57" s="348"/>
      <c r="X57" s="348"/>
      <c r="Y57" s="348"/>
      <c r="Z57" s="348"/>
      <c r="AA57" s="348"/>
      <c r="AB57" s="348"/>
      <c r="AC57" s="131"/>
      <c r="AD57" s="132"/>
    </row>
    <row r="58" spans="1:59" ht="14.1" customHeight="1">
      <c r="A58" s="130"/>
      <c r="B58" s="131"/>
      <c r="C58" s="348"/>
      <c r="D58" s="348"/>
      <c r="E58" s="348"/>
      <c r="F58" s="348"/>
      <c r="G58" s="348"/>
      <c r="H58" s="348"/>
      <c r="I58" s="348"/>
      <c r="J58" s="348"/>
      <c r="K58" s="348"/>
      <c r="L58" s="348"/>
      <c r="M58" s="348"/>
      <c r="N58" s="131"/>
      <c r="O58" s="132"/>
      <c r="P58" s="131"/>
      <c r="Q58" s="131"/>
      <c r="R58" s="348"/>
      <c r="S58" s="348"/>
      <c r="T58" s="348"/>
      <c r="U58" s="348"/>
      <c r="V58" s="348"/>
      <c r="W58" s="348"/>
      <c r="X58" s="348"/>
      <c r="Y58" s="348"/>
      <c r="Z58" s="348"/>
      <c r="AA58" s="348"/>
      <c r="AB58" s="348"/>
      <c r="AC58" s="131"/>
      <c r="AD58" s="132"/>
    </row>
    <row r="59" spans="1:59" ht="14.1" customHeight="1">
      <c r="A59" s="130"/>
      <c r="B59" s="131"/>
      <c r="C59" s="348"/>
      <c r="D59" s="348"/>
      <c r="E59" s="348"/>
      <c r="F59" s="348"/>
      <c r="G59" s="348"/>
      <c r="H59" s="348"/>
      <c r="I59" s="348"/>
      <c r="J59" s="348"/>
      <c r="K59" s="348"/>
      <c r="L59" s="348"/>
      <c r="M59" s="348"/>
      <c r="N59" s="131"/>
      <c r="O59" s="132"/>
      <c r="P59" s="131"/>
      <c r="Q59" s="131"/>
      <c r="R59" s="348"/>
      <c r="S59" s="348"/>
      <c r="T59" s="348"/>
      <c r="U59" s="348"/>
      <c r="V59" s="348"/>
      <c r="W59" s="348"/>
      <c r="X59" s="348"/>
      <c r="Y59" s="348"/>
      <c r="Z59" s="348"/>
      <c r="AA59" s="348"/>
      <c r="AB59" s="348"/>
      <c r="AC59" s="131"/>
      <c r="AD59" s="132"/>
    </row>
    <row r="60" spans="1:59" ht="14.1" customHeight="1">
      <c r="A60" s="130"/>
      <c r="B60" s="131"/>
      <c r="C60" s="348"/>
      <c r="D60" s="348"/>
      <c r="E60" s="348"/>
      <c r="F60" s="348"/>
      <c r="G60" s="348"/>
      <c r="H60" s="348"/>
      <c r="I60" s="348"/>
      <c r="J60" s="348"/>
      <c r="K60" s="348"/>
      <c r="L60" s="348"/>
      <c r="M60" s="348"/>
      <c r="N60" s="131"/>
      <c r="O60" s="132"/>
      <c r="P60" s="131"/>
      <c r="Q60" s="131"/>
      <c r="R60" s="348"/>
      <c r="S60" s="348"/>
      <c r="T60" s="348"/>
      <c r="U60" s="348"/>
      <c r="V60" s="348"/>
      <c r="W60" s="348"/>
      <c r="X60" s="348"/>
      <c r="Y60" s="348"/>
      <c r="Z60" s="348"/>
      <c r="AA60" s="348"/>
      <c r="AB60" s="348"/>
      <c r="AC60" s="131"/>
      <c r="AD60" s="132"/>
    </row>
    <row r="61" spans="1:59" ht="14.1" customHeight="1">
      <c r="A61" s="130"/>
      <c r="B61" s="131"/>
      <c r="C61" s="131"/>
      <c r="D61" s="131"/>
      <c r="E61" s="131"/>
      <c r="F61" s="131"/>
      <c r="G61" s="131"/>
      <c r="H61" s="131"/>
      <c r="I61" s="131"/>
      <c r="J61" s="131"/>
      <c r="K61" s="131"/>
      <c r="L61" s="131"/>
      <c r="M61" s="131"/>
      <c r="N61" s="131"/>
      <c r="O61" s="132"/>
      <c r="P61" s="131"/>
      <c r="Q61" s="131"/>
      <c r="R61" s="131"/>
      <c r="S61" s="131"/>
      <c r="T61" s="131"/>
      <c r="U61" s="131"/>
      <c r="V61" s="131"/>
      <c r="W61" s="131"/>
      <c r="X61" s="131"/>
      <c r="Y61" s="131"/>
      <c r="Z61" s="131"/>
      <c r="AA61" s="131"/>
      <c r="AB61" s="131"/>
      <c r="AC61" s="131"/>
      <c r="AD61" s="132"/>
    </row>
    <row r="62" spans="1:59" ht="14.1" customHeight="1">
      <c r="A62" s="386" t="s">
        <v>303</v>
      </c>
      <c r="B62" s="387"/>
      <c r="C62" s="388">
        <v>5</v>
      </c>
      <c r="D62" s="388"/>
      <c r="E62" s="387" t="s">
        <v>129</v>
      </c>
      <c r="F62" s="387"/>
      <c r="G62" s="389"/>
      <c r="H62" s="389"/>
      <c r="I62" s="387" t="s">
        <v>130</v>
      </c>
      <c r="J62" s="387"/>
      <c r="K62" s="373"/>
      <c r="L62" s="368"/>
      <c r="M62" s="369"/>
      <c r="N62" s="113"/>
      <c r="O62" s="133"/>
      <c r="P62" s="386" t="s">
        <v>303</v>
      </c>
      <c r="Q62" s="387"/>
      <c r="R62" s="388">
        <v>6</v>
      </c>
      <c r="S62" s="388"/>
      <c r="T62" s="387" t="s">
        <v>129</v>
      </c>
      <c r="U62" s="387"/>
      <c r="V62" s="389"/>
      <c r="W62" s="389"/>
      <c r="X62" s="387" t="s">
        <v>130</v>
      </c>
      <c r="Y62" s="387"/>
      <c r="Z62" s="373"/>
      <c r="AA62" s="368"/>
      <c r="AB62" s="369"/>
      <c r="AC62" s="113"/>
      <c r="AD62" s="133"/>
    </row>
    <row r="63" spans="1:59" ht="14.1" customHeight="1" thickBot="1">
      <c r="A63" s="382" t="s">
        <v>131</v>
      </c>
      <c r="B63" s="383"/>
      <c r="C63" s="384" t="s">
        <v>304</v>
      </c>
      <c r="D63" s="384"/>
      <c r="E63" s="384"/>
      <c r="F63" s="384"/>
      <c r="G63" s="384"/>
      <c r="H63" s="384"/>
      <c r="I63" s="384"/>
      <c r="J63" s="384"/>
      <c r="K63" s="384"/>
      <c r="L63" s="384"/>
      <c r="M63" s="384"/>
      <c r="N63" s="384"/>
      <c r="O63" s="385"/>
      <c r="P63" s="382" t="s">
        <v>131</v>
      </c>
      <c r="Q63" s="383"/>
      <c r="R63" s="384" t="s">
        <v>304</v>
      </c>
      <c r="S63" s="384"/>
      <c r="T63" s="384"/>
      <c r="U63" s="384"/>
      <c r="V63" s="384"/>
      <c r="W63" s="384"/>
      <c r="X63" s="384"/>
      <c r="Y63" s="384"/>
      <c r="Z63" s="384"/>
      <c r="AA63" s="384"/>
      <c r="AB63" s="384"/>
      <c r="AC63" s="384"/>
      <c r="AD63" s="385"/>
    </row>
    <row r="64" spans="1:59" ht="15" customHeight="1">
      <c r="A64" s="375" t="s">
        <v>127</v>
      </c>
      <c r="B64" s="376"/>
      <c r="C64" s="376"/>
      <c r="D64" s="376"/>
      <c r="E64" s="376"/>
      <c r="F64" s="376"/>
      <c r="G64" s="377"/>
      <c r="H64" s="377"/>
      <c r="I64" s="377"/>
      <c r="J64" s="377"/>
      <c r="K64" s="377"/>
      <c r="L64" s="377"/>
      <c r="M64" s="377"/>
      <c r="N64" s="377"/>
      <c r="O64" s="378"/>
      <c r="P64" s="375" t="s">
        <v>127</v>
      </c>
      <c r="Q64" s="376"/>
      <c r="R64" s="376"/>
      <c r="S64" s="376"/>
      <c r="T64" s="376"/>
      <c r="U64" s="376"/>
      <c r="V64" s="377"/>
      <c r="W64" s="377"/>
      <c r="X64" s="377"/>
      <c r="Y64" s="377"/>
      <c r="Z64" s="377"/>
      <c r="AA64" s="377"/>
      <c r="AB64" s="377"/>
      <c r="AC64" s="377"/>
      <c r="AD64" s="378"/>
    </row>
    <row r="65" spans="1:59" ht="15" customHeight="1">
      <c r="A65" s="379" t="s">
        <v>128</v>
      </c>
      <c r="B65" s="380"/>
      <c r="C65" s="381"/>
      <c r="D65" s="366"/>
      <c r="E65" s="367"/>
      <c r="F65" s="367"/>
      <c r="G65" s="368"/>
      <c r="H65" s="368"/>
      <c r="I65" s="369"/>
      <c r="J65" s="370" t="s">
        <v>302</v>
      </c>
      <c r="K65" s="371"/>
      <c r="L65" s="372"/>
      <c r="M65" s="373"/>
      <c r="N65" s="368"/>
      <c r="O65" s="374"/>
      <c r="P65" s="379" t="s">
        <v>128</v>
      </c>
      <c r="Q65" s="380"/>
      <c r="R65" s="381"/>
      <c r="S65" s="366"/>
      <c r="T65" s="367"/>
      <c r="U65" s="367"/>
      <c r="V65" s="368"/>
      <c r="W65" s="368"/>
      <c r="X65" s="369"/>
      <c r="Y65" s="370" t="s">
        <v>302</v>
      </c>
      <c r="Z65" s="371"/>
      <c r="AA65" s="372"/>
      <c r="AB65" s="373"/>
      <c r="AC65" s="368"/>
      <c r="AD65" s="374"/>
    </row>
    <row r="66" spans="1:59" ht="14.1" customHeight="1">
      <c r="A66" s="130"/>
      <c r="B66" s="131"/>
      <c r="C66" s="131"/>
      <c r="D66" s="131"/>
      <c r="E66" s="131"/>
      <c r="F66" s="131"/>
      <c r="G66" s="131"/>
      <c r="H66" s="131"/>
      <c r="I66" s="131"/>
      <c r="J66" s="131"/>
      <c r="K66" s="131"/>
      <c r="L66" s="131"/>
      <c r="M66" s="131"/>
      <c r="N66" s="131"/>
      <c r="O66" s="132"/>
      <c r="P66" s="131"/>
      <c r="Q66" s="131"/>
      <c r="R66" s="131"/>
      <c r="S66" s="131"/>
      <c r="T66" s="131"/>
      <c r="U66" s="131"/>
      <c r="V66" s="131"/>
      <c r="W66" s="131"/>
      <c r="X66" s="131"/>
      <c r="Y66" s="131"/>
      <c r="Z66" s="131"/>
      <c r="AA66" s="131"/>
      <c r="AB66" s="131"/>
      <c r="AC66" s="131"/>
      <c r="AD66" s="132"/>
    </row>
    <row r="67" spans="1:59" ht="14.1" customHeight="1">
      <c r="A67" s="130"/>
      <c r="B67" s="131"/>
      <c r="C67" s="348" t="s">
        <v>307</v>
      </c>
      <c r="D67" s="348"/>
      <c r="E67" s="348"/>
      <c r="F67" s="348"/>
      <c r="G67" s="348"/>
      <c r="H67" s="348"/>
      <c r="I67" s="348"/>
      <c r="J67" s="348"/>
      <c r="K67" s="348"/>
      <c r="L67" s="348"/>
      <c r="M67" s="348"/>
      <c r="N67" s="131"/>
      <c r="O67" s="132"/>
      <c r="P67" s="131"/>
      <c r="Q67" s="131"/>
      <c r="R67" s="348" t="s">
        <v>308</v>
      </c>
      <c r="S67" s="348"/>
      <c r="T67" s="348"/>
      <c r="U67" s="348"/>
      <c r="V67" s="348"/>
      <c r="W67" s="348"/>
      <c r="X67" s="348"/>
      <c r="Y67" s="348"/>
      <c r="Z67" s="348"/>
      <c r="AA67" s="348"/>
      <c r="AB67" s="348"/>
      <c r="AC67" s="131"/>
      <c r="AD67" s="132"/>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row>
    <row r="68" spans="1:59" ht="14.1" customHeight="1">
      <c r="A68" s="130"/>
      <c r="B68" s="131"/>
      <c r="C68" s="348"/>
      <c r="D68" s="348"/>
      <c r="E68" s="348"/>
      <c r="F68" s="348"/>
      <c r="G68" s="348"/>
      <c r="H68" s="348"/>
      <c r="I68" s="348"/>
      <c r="J68" s="348"/>
      <c r="K68" s="348"/>
      <c r="L68" s="348"/>
      <c r="M68" s="348"/>
      <c r="N68" s="131"/>
      <c r="O68" s="132"/>
      <c r="P68" s="131"/>
      <c r="Q68" s="131"/>
      <c r="R68" s="348"/>
      <c r="S68" s="348"/>
      <c r="T68" s="348"/>
      <c r="U68" s="348"/>
      <c r="V68" s="348"/>
      <c r="W68" s="348"/>
      <c r="X68" s="348"/>
      <c r="Y68" s="348"/>
      <c r="Z68" s="348"/>
      <c r="AA68" s="348"/>
      <c r="AB68" s="348"/>
      <c r="AC68" s="131"/>
      <c r="AD68" s="132"/>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row>
    <row r="69" spans="1:59" ht="14.1" customHeight="1">
      <c r="A69" s="130"/>
      <c r="B69" s="131"/>
      <c r="C69" s="348"/>
      <c r="D69" s="348"/>
      <c r="E69" s="348"/>
      <c r="F69" s="348"/>
      <c r="G69" s="348"/>
      <c r="H69" s="348"/>
      <c r="I69" s="348"/>
      <c r="J69" s="348"/>
      <c r="K69" s="348"/>
      <c r="L69" s="348"/>
      <c r="M69" s="348"/>
      <c r="N69" s="131"/>
      <c r="O69" s="132"/>
      <c r="P69" s="131"/>
      <c r="Q69" s="131"/>
      <c r="R69" s="348"/>
      <c r="S69" s="348"/>
      <c r="T69" s="348"/>
      <c r="U69" s="348"/>
      <c r="V69" s="348"/>
      <c r="W69" s="348"/>
      <c r="X69" s="348"/>
      <c r="Y69" s="348"/>
      <c r="Z69" s="348"/>
      <c r="AA69" s="348"/>
      <c r="AB69" s="348"/>
      <c r="AC69" s="131"/>
      <c r="AD69" s="132"/>
    </row>
    <row r="70" spans="1:59" ht="14.1" customHeight="1">
      <c r="A70" s="130"/>
      <c r="B70" s="131"/>
      <c r="C70" s="348"/>
      <c r="D70" s="348"/>
      <c r="E70" s="348"/>
      <c r="F70" s="348"/>
      <c r="G70" s="348"/>
      <c r="H70" s="348"/>
      <c r="I70" s="348"/>
      <c r="J70" s="348"/>
      <c r="K70" s="348"/>
      <c r="L70" s="348"/>
      <c r="M70" s="348"/>
      <c r="N70" s="131"/>
      <c r="O70" s="132"/>
      <c r="P70" s="131"/>
      <c r="Q70" s="131"/>
      <c r="R70" s="348"/>
      <c r="S70" s="348"/>
      <c r="T70" s="348"/>
      <c r="U70" s="348"/>
      <c r="V70" s="348"/>
      <c r="W70" s="348"/>
      <c r="X70" s="348"/>
      <c r="Y70" s="348"/>
      <c r="Z70" s="348"/>
      <c r="AA70" s="348"/>
      <c r="AB70" s="348"/>
      <c r="AC70" s="131"/>
      <c r="AD70" s="132"/>
    </row>
    <row r="71" spans="1:59" ht="14.1" customHeight="1">
      <c r="A71" s="130"/>
      <c r="B71" s="131"/>
      <c r="C71" s="348"/>
      <c r="D71" s="348"/>
      <c r="E71" s="348"/>
      <c r="F71" s="348"/>
      <c r="G71" s="348"/>
      <c r="H71" s="348"/>
      <c r="I71" s="348"/>
      <c r="J71" s="348"/>
      <c r="K71" s="348"/>
      <c r="L71" s="348"/>
      <c r="M71" s="348"/>
      <c r="N71" s="131"/>
      <c r="O71" s="132"/>
      <c r="P71" s="131"/>
      <c r="Q71" s="131"/>
      <c r="R71" s="348"/>
      <c r="S71" s="348"/>
      <c r="T71" s="348"/>
      <c r="U71" s="348"/>
      <c r="V71" s="348"/>
      <c r="W71" s="348"/>
      <c r="X71" s="348"/>
      <c r="Y71" s="348"/>
      <c r="Z71" s="348"/>
      <c r="AA71" s="348"/>
      <c r="AB71" s="348"/>
      <c r="AC71" s="131"/>
      <c r="AD71" s="132"/>
    </row>
    <row r="72" spans="1:59" ht="14.1" customHeight="1">
      <c r="A72" s="130"/>
      <c r="B72" s="131"/>
      <c r="C72" s="348"/>
      <c r="D72" s="348"/>
      <c r="E72" s="348"/>
      <c r="F72" s="348"/>
      <c r="G72" s="348"/>
      <c r="H72" s="348"/>
      <c r="I72" s="348"/>
      <c r="J72" s="348"/>
      <c r="K72" s="348"/>
      <c r="L72" s="348"/>
      <c r="M72" s="348"/>
      <c r="N72" s="131"/>
      <c r="O72" s="132"/>
      <c r="P72" s="131"/>
      <c r="Q72" s="131"/>
      <c r="R72" s="348"/>
      <c r="S72" s="348"/>
      <c r="T72" s="348"/>
      <c r="U72" s="348"/>
      <c r="V72" s="348"/>
      <c r="W72" s="348"/>
      <c r="X72" s="348"/>
      <c r="Y72" s="348"/>
      <c r="Z72" s="348"/>
      <c r="AA72" s="348"/>
      <c r="AB72" s="348"/>
      <c r="AC72" s="131"/>
      <c r="AD72" s="132"/>
    </row>
    <row r="73" spans="1:59" ht="14.1" customHeight="1">
      <c r="A73" s="130"/>
      <c r="B73" s="131"/>
      <c r="C73" s="348"/>
      <c r="D73" s="348"/>
      <c r="E73" s="348"/>
      <c r="F73" s="348"/>
      <c r="G73" s="348"/>
      <c r="H73" s="348"/>
      <c r="I73" s="348"/>
      <c r="J73" s="348"/>
      <c r="K73" s="348"/>
      <c r="L73" s="348"/>
      <c r="M73" s="348"/>
      <c r="N73" s="131"/>
      <c r="O73" s="132"/>
      <c r="P73" s="131"/>
      <c r="Q73" s="131"/>
      <c r="R73" s="348"/>
      <c r="S73" s="348"/>
      <c r="T73" s="348"/>
      <c r="U73" s="348"/>
      <c r="V73" s="348"/>
      <c r="W73" s="348"/>
      <c r="X73" s="348"/>
      <c r="Y73" s="348"/>
      <c r="Z73" s="348"/>
      <c r="AA73" s="348"/>
      <c r="AB73" s="348"/>
      <c r="AC73" s="131"/>
      <c r="AD73" s="132"/>
    </row>
    <row r="74" spans="1:59" ht="14.1" customHeight="1">
      <c r="A74" s="130"/>
      <c r="B74" s="131"/>
      <c r="C74" s="348"/>
      <c r="D74" s="348"/>
      <c r="E74" s="348"/>
      <c r="F74" s="348"/>
      <c r="G74" s="348"/>
      <c r="H74" s="348"/>
      <c r="I74" s="348"/>
      <c r="J74" s="348"/>
      <c r="K74" s="348"/>
      <c r="L74" s="348"/>
      <c r="M74" s="348"/>
      <c r="N74" s="131"/>
      <c r="O74" s="132"/>
      <c r="P74" s="131"/>
      <c r="Q74" s="131"/>
      <c r="R74" s="348"/>
      <c r="S74" s="348"/>
      <c r="T74" s="348"/>
      <c r="U74" s="348"/>
      <c r="V74" s="348"/>
      <c r="W74" s="348"/>
      <c r="X74" s="348"/>
      <c r="Y74" s="348"/>
      <c r="Z74" s="348"/>
      <c r="AA74" s="348"/>
      <c r="AB74" s="348"/>
      <c r="AC74" s="131"/>
      <c r="AD74" s="132"/>
    </row>
    <row r="75" spans="1:59" ht="14.1" customHeight="1">
      <c r="A75" s="130"/>
      <c r="B75" s="131"/>
      <c r="C75" s="348"/>
      <c r="D75" s="348"/>
      <c r="E75" s="348"/>
      <c r="F75" s="348"/>
      <c r="G75" s="348"/>
      <c r="H75" s="348"/>
      <c r="I75" s="348"/>
      <c r="J75" s="348"/>
      <c r="K75" s="348"/>
      <c r="L75" s="348"/>
      <c r="M75" s="348"/>
      <c r="N75" s="131"/>
      <c r="O75" s="132"/>
      <c r="P75" s="131"/>
      <c r="Q75" s="131"/>
      <c r="R75" s="348"/>
      <c r="S75" s="348"/>
      <c r="T75" s="348"/>
      <c r="U75" s="348"/>
      <c r="V75" s="348"/>
      <c r="W75" s="348"/>
      <c r="X75" s="348"/>
      <c r="Y75" s="348"/>
      <c r="Z75" s="348"/>
      <c r="AA75" s="348"/>
      <c r="AB75" s="348"/>
      <c r="AC75" s="131"/>
      <c r="AD75" s="132"/>
    </row>
    <row r="76" spans="1:59" ht="14.1" customHeight="1">
      <c r="A76" s="130"/>
      <c r="B76" s="131"/>
      <c r="C76" s="348"/>
      <c r="D76" s="348"/>
      <c r="E76" s="348"/>
      <c r="F76" s="348"/>
      <c r="G76" s="348"/>
      <c r="H76" s="348"/>
      <c r="I76" s="348"/>
      <c r="J76" s="348"/>
      <c r="K76" s="348"/>
      <c r="L76" s="348"/>
      <c r="M76" s="348"/>
      <c r="N76" s="131"/>
      <c r="O76" s="132"/>
      <c r="P76" s="131"/>
      <c r="Q76" s="131"/>
      <c r="R76" s="348"/>
      <c r="S76" s="348"/>
      <c r="T76" s="348"/>
      <c r="U76" s="348"/>
      <c r="V76" s="348"/>
      <c r="W76" s="348"/>
      <c r="X76" s="348"/>
      <c r="Y76" s="348"/>
      <c r="Z76" s="348"/>
      <c r="AA76" s="348"/>
      <c r="AB76" s="348"/>
      <c r="AC76" s="131"/>
      <c r="AD76" s="132"/>
    </row>
    <row r="77" spans="1:59" ht="14.1" customHeight="1">
      <c r="A77" s="130"/>
      <c r="B77" s="131"/>
      <c r="C77" s="348"/>
      <c r="D77" s="348"/>
      <c r="E77" s="348"/>
      <c r="F77" s="348"/>
      <c r="G77" s="348"/>
      <c r="H77" s="348"/>
      <c r="I77" s="348"/>
      <c r="J77" s="348"/>
      <c r="K77" s="348"/>
      <c r="L77" s="348"/>
      <c r="M77" s="348"/>
      <c r="N77" s="131"/>
      <c r="O77" s="132"/>
      <c r="P77" s="131"/>
      <c r="Q77" s="131"/>
      <c r="R77" s="348"/>
      <c r="S77" s="348"/>
      <c r="T77" s="348"/>
      <c r="U77" s="348"/>
      <c r="V77" s="348"/>
      <c r="W77" s="348"/>
      <c r="X77" s="348"/>
      <c r="Y77" s="348"/>
      <c r="Z77" s="348"/>
      <c r="AA77" s="348"/>
      <c r="AB77" s="348"/>
      <c r="AC77" s="131"/>
      <c r="AD77" s="132"/>
    </row>
    <row r="78" spans="1:59" ht="14.1" customHeight="1">
      <c r="A78" s="130"/>
      <c r="B78" s="131"/>
      <c r="C78" s="348"/>
      <c r="D78" s="348"/>
      <c r="E78" s="348"/>
      <c r="F78" s="348"/>
      <c r="G78" s="348"/>
      <c r="H78" s="348"/>
      <c r="I78" s="348"/>
      <c r="J78" s="348"/>
      <c r="K78" s="348"/>
      <c r="L78" s="348"/>
      <c r="M78" s="348"/>
      <c r="N78" s="131"/>
      <c r="O78" s="132"/>
      <c r="P78" s="131"/>
      <c r="Q78" s="131"/>
      <c r="R78" s="348"/>
      <c r="S78" s="348"/>
      <c r="T78" s="348"/>
      <c r="U78" s="348"/>
      <c r="V78" s="348"/>
      <c r="W78" s="348"/>
      <c r="X78" s="348"/>
      <c r="Y78" s="348"/>
      <c r="Z78" s="348"/>
      <c r="AA78" s="348"/>
      <c r="AB78" s="348"/>
      <c r="AC78" s="131"/>
      <c r="AD78" s="132"/>
    </row>
    <row r="79" spans="1:59" ht="14.1" customHeight="1">
      <c r="A79" s="130"/>
      <c r="B79" s="131"/>
      <c r="C79" s="348"/>
      <c r="D79" s="348"/>
      <c r="E79" s="348"/>
      <c r="F79" s="348"/>
      <c r="G79" s="348"/>
      <c r="H79" s="348"/>
      <c r="I79" s="348"/>
      <c r="J79" s="348"/>
      <c r="K79" s="348"/>
      <c r="L79" s="348"/>
      <c r="M79" s="348"/>
      <c r="N79" s="131"/>
      <c r="O79" s="132"/>
      <c r="P79" s="131"/>
      <c r="Q79" s="131"/>
      <c r="R79" s="348"/>
      <c r="S79" s="348"/>
      <c r="T79" s="348"/>
      <c r="U79" s="348"/>
      <c r="V79" s="348"/>
      <c r="W79" s="348"/>
      <c r="X79" s="348"/>
      <c r="Y79" s="348"/>
      <c r="Z79" s="348"/>
      <c r="AA79" s="348"/>
      <c r="AB79" s="348"/>
      <c r="AC79" s="131"/>
      <c r="AD79" s="132"/>
    </row>
    <row r="80" spans="1:59" ht="14.1" customHeight="1">
      <c r="A80" s="130"/>
      <c r="B80" s="131"/>
      <c r="C80" s="131"/>
      <c r="D80" s="131"/>
      <c r="E80" s="131"/>
      <c r="F80" s="131"/>
      <c r="G80" s="131"/>
      <c r="H80" s="131"/>
      <c r="I80" s="131"/>
      <c r="J80" s="131"/>
      <c r="K80" s="131"/>
      <c r="L80" s="131"/>
      <c r="M80" s="131"/>
      <c r="N80" s="131"/>
      <c r="O80" s="132"/>
      <c r="P80" s="131"/>
      <c r="Q80" s="131"/>
      <c r="R80" s="131"/>
      <c r="S80" s="131"/>
      <c r="T80" s="131"/>
      <c r="U80" s="131"/>
      <c r="V80" s="131"/>
      <c r="W80" s="131"/>
      <c r="X80" s="131"/>
      <c r="Y80" s="131"/>
      <c r="Z80" s="131"/>
      <c r="AA80" s="131"/>
      <c r="AB80" s="131"/>
      <c r="AC80" s="131"/>
      <c r="AD80" s="132"/>
    </row>
    <row r="81" spans="1:59" ht="14.1" customHeight="1">
      <c r="A81" s="386" t="s">
        <v>303</v>
      </c>
      <c r="B81" s="387"/>
      <c r="C81" s="388">
        <v>7</v>
      </c>
      <c r="D81" s="388"/>
      <c r="E81" s="387" t="s">
        <v>129</v>
      </c>
      <c r="F81" s="387"/>
      <c r="G81" s="389"/>
      <c r="H81" s="389"/>
      <c r="I81" s="387" t="s">
        <v>130</v>
      </c>
      <c r="J81" s="387"/>
      <c r="K81" s="373"/>
      <c r="L81" s="368"/>
      <c r="M81" s="369"/>
      <c r="N81" s="113"/>
      <c r="O81" s="133"/>
      <c r="P81" s="386" t="s">
        <v>303</v>
      </c>
      <c r="Q81" s="387"/>
      <c r="R81" s="388">
        <v>8</v>
      </c>
      <c r="S81" s="388"/>
      <c r="T81" s="387" t="s">
        <v>129</v>
      </c>
      <c r="U81" s="387"/>
      <c r="V81" s="389"/>
      <c r="W81" s="389"/>
      <c r="X81" s="387" t="s">
        <v>130</v>
      </c>
      <c r="Y81" s="387"/>
      <c r="Z81" s="373"/>
      <c r="AA81" s="368"/>
      <c r="AB81" s="369"/>
      <c r="AC81" s="113"/>
      <c r="AD81" s="133"/>
    </row>
    <row r="82" spans="1:59" ht="14.1" customHeight="1" thickBot="1">
      <c r="A82" s="382" t="s">
        <v>131</v>
      </c>
      <c r="B82" s="383"/>
      <c r="C82" s="384" t="s">
        <v>304</v>
      </c>
      <c r="D82" s="384"/>
      <c r="E82" s="384"/>
      <c r="F82" s="384"/>
      <c r="G82" s="384"/>
      <c r="H82" s="384"/>
      <c r="I82" s="384"/>
      <c r="J82" s="384"/>
      <c r="K82" s="384"/>
      <c r="L82" s="384"/>
      <c r="M82" s="384"/>
      <c r="N82" s="384"/>
      <c r="O82" s="385"/>
      <c r="P82" s="382" t="s">
        <v>131</v>
      </c>
      <c r="Q82" s="383"/>
      <c r="R82" s="384" t="s">
        <v>304</v>
      </c>
      <c r="S82" s="384"/>
      <c r="T82" s="384"/>
      <c r="U82" s="384"/>
      <c r="V82" s="384"/>
      <c r="W82" s="384"/>
      <c r="X82" s="384"/>
      <c r="Y82" s="384"/>
      <c r="Z82" s="384"/>
      <c r="AA82" s="384"/>
      <c r="AB82" s="384"/>
      <c r="AC82" s="384"/>
      <c r="AD82" s="385"/>
    </row>
    <row r="83" spans="1:59" ht="15" customHeight="1">
      <c r="A83" s="375" t="s">
        <v>127</v>
      </c>
      <c r="B83" s="376"/>
      <c r="C83" s="376"/>
      <c r="D83" s="376"/>
      <c r="E83" s="376"/>
      <c r="F83" s="376"/>
      <c r="G83" s="377"/>
      <c r="H83" s="377"/>
      <c r="I83" s="377"/>
      <c r="J83" s="377"/>
      <c r="K83" s="377"/>
      <c r="L83" s="377"/>
      <c r="M83" s="377"/>
      <c r="N83" s="377"/>
      <c r="O83" s="378"/>
      <c r="P83" s="375" t="s">
        <v>127</v>
      </c>
      <c r="Q83" s="376"/>
      <c r="R83" s="376"/>
      <c r="S83" s="376"/>
      <c r="T83" s="376"/>
      <c r="U83" s="376"/>
      <c r="V83" s="377"/>
      <c r="W83" s="377"/>
      <c r="X83" s="377"/>
      <c r="Y83" s="377"/>
      <c r="Z83" s="377"/>
      <c r="AA83" s="377"/>
      <c r="AB83" s="377"/>
      <c r="AC83" s="377"/>
      <c r="AD83" s="378"/>
    </row>
    <row r="84" spans="1:59" ht="15" customHeight="1">
      <c r="A84" s="379" t="s">
        <v>128</v>
      </c>
      <c r="B84" s="380"/>
      <c r="C84" s="381"/>
      <c r="D84" s="366"/>
      <c r="E84" s="367"/>
      <c r="F84" s="367"/>
      <c r="G84" s="368"/>
      <c r="H84" s="368"/>
      <c r="I84" s="369"/>
      <c r="J84" s="370" t="s">
        <v>302</v>
      </c>
      <c r="K84" s="371"/>
      <c r="L84" s="372"/>
      <c r="M84" s="373"/>
      <c r="N84" s="368"/>
      <c r="O84" s="374"/>
      <c r="P84" s="379" t="s">
        <v>128</v>
      </c>
      <c r="Q84" s="380"/>
      <c r="R84" s="381"/>
      <c r="S84" s="366"/>
      <c r="T84" s="367"/>
      <c r="U84" s="367"/>
      <c r="V84" s="368"/>
      <c r="W84" s="368"/>
      <c r="X84" s="369"/>
      <c r="Y84" s="370" t="s">
        <v>302</v>
      </c>
      <c r="Z84" s="371"/>
      <c r="AA84" s="372"/>
      <c r="AB84" s="373"/>
      <c r="AC84" s="368"/>
      <c r="AD84" s="374"/>
    </row>
    <row r="85" spans="1:59" ht="14.1" customHeight="1">
      <c r="A85" s="130"/>
      <c r="B85" s="131"/>
      <c r="C85" s="131"/>
      <c r="D85" s="131"/>
      <c r="E85" s="131"/>
      <c r="F85" s="131"/>
      <c r="G85" s="131"/>
      <c r="H85" s="131"/>
      <c r="I85" s="131"/>
      <c r="J85" s="131"/>
      <c r="K85" s="131"/>
      <c r="L85" s="131"/>
      <c r="M85" s="131"/>
      <c r="N85" s="131"/>
      <c r="O85" s="132"/>
      <c r="P85" s="131"/>
      <c r="Q85" s="131"/>
      <c r="R85" s="131"/>
      <c r="S85" s="131"/>
      <c r="T85" s="131"/>
      <c r="U85" s="131"/>
      <c r="V85" s="131"/>
      <c r="W85" s="131"/>
      <c r="X85" s="131"/>
      <c r="Y85" s="131"/>
      <c r="Z85" s="131"/>
      <c r="AA85" s="131"/>
      <c r="AB85" s="131"/>
      <c r="AC85" s="131"/>
      <c r="AD85" s="132"/>
    </row>
    <row r="86" spans="1:59" ht="14.1" customHeight="1">
      <c r="A86" s="130"/>
      <c r="B86" s="131"/>
      <c r="C86" s="348" t="s">
        <v>309</v>
      </c>
      <c r="D86" s="348"/>
      <c r="E86" s="348"/>
      <c r="F86" s="348"/>
      <c r="G86" s="348"/>
      <c r="H86" s="348"/>
      <c r="I86" s="348"/>
      <c r="J86" s="348"/>
      <c r="K86" s="348"/>
      <c r="L86" s="348"/>
      <c r="M86" s="348"/>
      <c r="N86" s="131"/>
      <c r="O86" s="132"/>
      <c r="P86" s="131"/>
      <c r="Q86" s="131"/>
      <c r="R86" s="348" t="s">
        <v>310</v>
      </c>
      <c r="S86" s="348"/>
      <c r="T86" s="348"/>
      <c r="U86" s="348"/>
      <c r="V86" s="348"/>
      <c r="W86" s="348"/>
      <c r="X86" s="348"/>
      <c r="Y86" s="348"/>
      <c r="Z86" s="348"/>
      <c r="AA86" s="348"/>
      <c r="AB86" s="348"/>
      <c r="AC86" s="131"/>
      <c r="AD86" s="132"/>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row>
    <row r="87" spans="1:59" ht="14.1" customHeight="1">
      <c r="A87" s="130"/>
      <c r="B87" s="131"/>
      <c r="C87" s="348"/>
      <c r="D87" s="348"/>
      <c r="E87" s="348"/>
      <c r="F87" s="348"/>
      <c r="G87" s="348"/>
      <c r="H87" s="348"/>
      <c r="I87" s="348"/>
      <c r="J87" s="348"/>
      <c r="K87" s="348"/>
      <c r="L87" s="348"/>
      <c r="M87" s="348"/>
      <c r="N87" s="131"/>
      <c r="O87" s="132"/>
      <c r="P87" s="131"/>
      <c r="Q87" s="131"/>
      <c r="R87" s="348"/>
      <c r="S87" s="348"/>
      <c r="T87" s="348"/>
      <c r="U87" s="348"/>
      <c r="V87" s="348"/>
      <c r="W87" s="348"/>
      <c r="X87" s="348"/>
      <c r="Y87" s="348"/>
      <c r="Z87" s="348"/>
      <c r="AA87" s="348"/>
      <c r="AB87" s="348"/>
      <c r="AC87" s="131"/>
      <c r="AD87" s="132"/>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row>
    <row r="88" spans="1:59" ht="14.1" customHeight="1">
      <c r="A88" s="130"/>
      <c r="B88" s="131"/>
      <c r="C88" s="348"/>
      <c r="D88" s="348"/>
      <c r="E88" s="348"/>
      <c r="F88" s="348"/>
      <c r="G88" s="348"/>
      <c r="H88" s="348"/>
      <c r="I88" s="348"/>
      <c r="J88" s="348"/>
      <c r="K88" s="348"/>
      <c r="L88" s="348"/>
      <c r="M88" s="348"/>
      <c r="N88" s="131"/>
      <c r="O88" s="132"/>
      <c r="P88" s="131"/>
      <c r="Q88" s="131"/>
      <c r="R88" s="348"/>
      <c r="S88" s="348"/>
      <c r="T88" s="348"/>
      <c r="U88" s="348"/>
      <c r="V88" s="348"/>
      <c r="W88" s="348"/>
      <c r="X88" s="348"/>
      <c r="Y88" s="348"/>
      <c r="Z88" s="348"/>
      <c r="AA88" s="348"/>
      <c r="AB88" s="348"/>
      <c r="AC88" s="131"/>
      <c r="AD88" s="132"/>
    </row>
    <row r="89" spans="1:59" ht="14.1" customHeight="1">
      <c r="A89" s="130"/>
      <c r="B89" s="131"/>
      <c r="C89" s="348"/>
      <c r="D89" s="348"/>
      <c r="E89" s="348"/>
      <c r="F89" s="348"/>
      <c r="G89" s="348"/>
      <c r="H89" s="348"/>
      <c r="I89" s="348"/>
      <c r="J89" s="348"/>
      <c r="K89" s="348"/>
      <c r="L89" s="348"/>
      <c r="M89" s="348"/>
      <c r="N89" s="131"/>
      <c r="O89" s="132"/>
      <c r="P89" s="131"/>
      <c r="Q89" s="131"/>
      <c r="R89" s="348"/>
      <c r="S89" s="348"/>
      <c r="T89" s="348"/>
      <c r="U89" s="348"/>
      <c r="V89" s="348"/>
      <c r="W89" s="348"/>
      <c r="X89" s="348"/>
      <c r="Y89" s="348"/>
      <c r="Z89" s="348"/>
      <c r="AA89" s="348"/>
      <c r="AB89" s="348"/>
      <c r="AC89" s="131"/>
      <c r="AD89" s="132"/>
    </row>
    <row r="90" spans="1:59" ht="14.1" customHeight="1">
      <c r="A90" s="130"/>
      <c r="B90" s="131"/>
      <c r="C90" s="348"/>
      <c r="D90" s="348"/>
      <c r="E90" s="348"/>
      <c r="F90" s="348"/>
      <c r="G90" s="348"/>
      <c r="H90" s="348"/>
      <c r="I90" s="348"/>
      <c r="J90" s="348"/>
      <c r="K90" s="348"/>
      <c r="L90" s="348"/>
      <c r="M90" s="348"/>
      <c r="N90" s="131"/>
      <c r="O90" s="132"/>
      <c r="P90" s="131"/>
      <c r="Q90" s="131"/>
      <c r="R90" s="348"/>
      <c r="S90" s="348"/>
      <c r="T90" s="348"/>
      <c r="U90" s="348"/>
      <c r="V90" s="348"/>
      <c r="W90" s="348"/>
      <c r="X90" s="348"/>
      <c r="Y90" s="348"/>
      <c r="Z90" s="348"/>
      <c r="AA90" s="348"/>
      <c r="AB90" s="348"/>
      <c r="AC90" s="131"/>
      <c r="AD90" s="132"/>
    </row>
    <row r="91" spans="1:59" ht="14.1" customHeight="1">
      <c r="A91" s="130"/>
      <c r="B91" s="131"/>
      <c r="C91" s="348"/>
      <c r="D91" s="348"/>
      <c r="E91" s="348"/>
      <c r="F91" s="348"/>
      <c r="G91" s="348"/>
      <c r="H91" s="348"/>
      <c r="I91" s="348"/>
      <c r="J91" s="348"/>
      <c r="K91" s="348"/>
      <c r="L91" s="348"/>
      <c r="M91" s="348"/>
      <c r="N91" s="131"/>
      <c r="O91" s="132"/>
      <c r="P91" s="131"/>
      <c r="Q91" s="131"/>
      <c r="R91" s="348"/>
      <c r="S91" s="348"/>
      <c r="T91" s="348"/>
      <c r="U91" s="348"/>
      <c r="V91" s="348"/>
      <c r="W91" s="348"/>
      <c r="X91" s="348"/>
      <c r="Y91" s="348"/>
      <c r="Z91" s="348"/>
      <c r="AA91" s="348"/>
      <c r="AB91" s="348"/>
      <c r="AC91" s="131"/>
      <c r="AD91" s="132"/>
    </row>
    <row r="92" spans="1:59" ht="14.1" customHeight="1">
      <c r="A92" s="130"/>
      <c r="B92" s="131"/>
      <c r="C92" s="348"/>
      <c r="D92" s="348"/>
      <c r="E92" s="348"/>
      <c r="F92" s="348"/>
      <c r="G92" s="348"/>
      <c r="H92" s="348"/>
      <c r="I92" s="348"/>
      <c r="J92" s="348"/>
      <c r="K92" s="348"/>
      <c r="L92" s="348"/>
      <c r="M92" s="348"/>
      <c r="N92" s="131"/>
      <c r="O92" s="132"/>
      <c r="P92" s="131"/>
      <c r="Q92" s="131"/>
      <c r="R92" s="348"/>
      <c r="S92" s="348"/>
      <c r="T92" s="348"/>
      <c r="U92" s="348"/>
      <c r="V92" s="348"/>
      <c r="W92" s="348"/>
      <c r="X92" s="348"/>
      <c r="Y92" s="348"/>
      <c r="Z92" s="348"/>
      <c r="AA92" s="348"/>
      <c r="AB92" s="348"/>
      <c r="AC92" s="131"/>
      <c r="AD92" s="132"/>
    </row>
    <row r="93" spans="1:59" ht="14.1" customHeight="1">
      <c r="A93" s="130"/>
      <c r="B93" s="131"/>
      <c r="C93" s="348"/>
      <c r="D93" s="348"/>
      <c r="E93" s="348"/>
      <c r="F93" s="348"/>
      <c r="G93" s="348"/>
      <c r="H93" s="348"/>
      <c r="I93" s="348"/>
      <c r="J93" s="348"/>
      <c r="K93" s="348"/>
      <c r="L93" s="348"/>
      <c r="M93" s="348"/>
      <c r="N93" s="131"/>
      <c r="O93" s="132"/>
      <c r="P93" s="131"/>
      <c r="Q93" s="131"/>
      <c r="R93" s="348"/>
      <c r="S93" s="348"/>
      <c r="T93" s="348"/>
      <c r="U93" s="348"/>
      <c r="V93" s="348"/>
      <c r="W93" s="348"/>
      <c r="X93" s="348"/>
      <c r="Y93" s="348"/>
      <c r="Z93" s="348"/>
      <c r="AA93" s="348"/>
      <c r="AB93" s="348"/>
      <c r="AC93" s="131"/>
      <c r="AD93" s="132"/>
    </row>
    <row r="94" spans="1:59" ht="14.1" customHeight="1">
      <c r="A94" s="130"/>
      <c r="B94" s="131"/>
      <c r="C94" s="348"/>
      <c r="D94" s="348"/>
      <c r="E94" s="348"/>
      <c r="F94" s="348"/>
      <c r="G94" s="348"/>
      <c r="H94" s="348"/>
      <c r="I94" s="348"/>
      <c r="J94" s="348"/>
      <c r="K94" s="348"/>
      <c r="L94" s="348"/>
      <c r="M94" s="348"/>
      <c r="N94" s="131"/>
      <c r="O94" s="132"/>
      <c r="P94" s="131"/>
      <c r="Q94" s="131"/>
      <c r="R94" s="348"/>
      <c r="S94" s="348"/>
      <c r="T94" s="348"/>
      <c r="U94" s="348"/>
      <c r="V94" s="348"/>
      <c r="W94" s="348"/>
      <c r="X94" s="348"/>
      <c r="Y94" s="348"/>
      <c r="Z94" s="348"/>
      <c r="AA94" s="348"/>
      <c r="AB94" s="348"/>
      <c r="AC94" s="131"/>
      <c r="AD94" s="132"/>
    </row>
    <row r="95" spans="1:59" ht="14.1" customHeight="1">
      <c r="A95" s="130"/>
      <c r="B95" s="131"/>
      <c r="C95" s="348"/>
      <c r="D95" s="348"/>
      <c r="E95" s="348"/>
      <c r="F95" s="348"/>
      <c r="G95" s="348"/>
      <c r="H95" s="348"/>
      <c r="I95" s="348"/>
      <c r="J95" s="348"/>
      <c r="K95" s="348"/>
      <c r="L95" s="348"/>
      <c r="M95" s="348"/>
      <c r="N95" s="131"/>
      <c r="O95" s="132"/>
      <c r="P95" s="131"/>
      <c r="Q95" s="131"/>
      <c r="R95" s="348"/>
      <c r="S95" s="348"/>
      <c r="T95" s="348"/>
      <c r="U95" s="348"/>
      <c r="V95" s="348"/>
      <c r="W95" s="348"/>
      <c r="X95" s="348"/>
      <c r="Y95" s="348"/>
      <c r="Z95" s="348"/>
      <c r="AA95" s="348"/>
      <c r="AB95" s="348"/>
      <c r="AC95" s="131"/>
      <c r="AD95" s="132"/>
    </row>
    <row r="96" spans="1:59" ht="14.1" customHeight="1">
      <c r="A96" s="130"/>
      <c r="B96" s="131"/>
      <c r="C96" s="348"/>
      <c r="D96" s="348"/>
      <c r="E96" s="348"/>
      <c r="F96" s="348"/>
      <c r="G96" s="348"/>
      <c r="H96" s="348"/>
      <c r="I96" s="348"/>
      <c r="J96" s="348"/>
      <c r="K96" s="348"/>
      <c r="L96" s="348"/>
      <c r="M96" s="348"/>
      <c r="N96" s="131"/>
      <c r="O96" s="132"/>
      <c r="P96" s="131"/>
      <c r="Q96" s="131"/>
      <c r="R96" s="348"/>
      <c r="S96" s="348"/>
      <c r="T96" s="348"/>
      <c r="U96" s="348"/>
      <c r="V96" s="348"/>
      <c r="W96" s="348"/>
      <c r="X96" s="348"/>
      <c r="Y96" s="348"/>
      <c r="Z96" s="348"/>
      <c r="AA96" s="348"/>
      <c r="AB96" s="348"/>
      <c r="AC96" s="131"/>
      <c r="AD96" s="132"/>
    </row>
    <row r="97" spans="1:59" ht="14.1" customHeight="1">
      <c r="A97" s="130"/>
      <c r="B97" s="131"/>
      <c r="C97" s="348"/>
      <c r="D97" s="348"/>
      <c r="E97" s="348"/>
      <c r="F97" s="348"/>
      <c r="G97" s="348"/>
      <c r="H97" s="348"/>
      <c r="I97" s="348"/>
      <c r="J97" s="348"/>
      <c r="K97" s="348"/>
      <c r="L97" s="348"/>
      <c r="M97" s="348"/>
      <c r="N97" s="131"/>
      <c r="O97" s="132"/>
      <c r="P97" s="131"/>
      <c r="Q97" s="131"/>
      <c r="R97" s="348"/>
      <c r="S97" s="348"/>
      <c r="T97" s="348"/>
      <c r="U97" s="348"/>
      <c r="V97" s="348"/>
      <c r="W97" s="348"/>
      <c r="X97" s="348"/>
      <c r="Y97" s="348"/>
      <c r="Z97" s="348"/>
      <c r="AA97" s="348"/>
      <c r="AB97" s="348"/>
      <c r="AC97" s="131"/>
      <c r="AD97" s="132"/>
    </row>
    <row r="98" spans="1:59" ht="14.1" customHeight="1">
      <c r="A98" s="130"/>
      <c r="B98" s="131"/>
      <c r="C98" s="348"/>
      <c r="D98" s="348"/>
      <c r="E98" s="348"/>
      <c r="F98" s="348"/>
      <c r="G98" s="348"/>
      <c r="H98" s="348"/>
      <c r="I98" s="348"/>
      <c r="J98" s="348"/>
      <c r="K98" s="348"/>
      <c r="L98" s="348"/>
      <c r="M98" s="348"/>
      <c r="N98" s="131"/>
      <c r="O98" s="132"/>
      <c r="P98" s="131"/>
      <c r="Q98" s="131"/>
      <c r="R98" s="348"/>
      <c r="S98" s="348"/>
      <c r="T98" s="348"/>
      <c r="U98" s="348"/>
      <c r="V98" s="348"/>
      <c r="W98" s="348"/>
      <c r="X98" s="348"/>
      <c r="Y98" s="348"/>
      <c r="Z98" s="348"/>
      <c r="AA98" s="348"/>
      <c r="AB98" s="348"/>
      <c r="AC98" s="131"/>
      <c r="AD98" s="132"/>
    </row>
    <row r="99" spans="1:59" ht="14.1" customHeight="1">
      <c r="A99" s="130"/>
      <c r="B99" s="131"/>
      <c r="C99" s="131"/>
      <c r="D99" s="131"/>
      <c r="E99" s="131"/>
      <c r="F99" s="131"/>
      <c r="G99" s="131"/>
      <c r="H99" s="131"/>
      <c r="I99" s="131"/>
      <c r="J99" s="131"/>
      <c r="K99" s="131"/>
      <c r="L99" s="131"/>
      <c r="M99" s="131"/>
      <c r="N99" s="131"/>
      <c r="O99" s="132"/>
      <c r="P99" s="131"/>
      <c r="Q99" s="131"/>
      <c r="R99" s="131"/>
      <c r="S99" s="131"/>
      <c r="T99" s="131"/>
      <c r="U99" s="131"/>
      <c r="V99" s="131"/>
      <c r="W99" s="131"/>
      <c r="X99" s="131"/>
      <c r="Y99" s="131"/>
      <c r="Z99" s="131"/>
      <c r="AA99" s="131"/>
      <c r="AB99" s="131"/>
      <c r="AC99" s="131"/>
      <c r="AD99" s="132"/>
    </row>
    <row r="100" spans="1:59" ht="14.1" customHeight="1">
      <c r="A100" s="386" t="s">
        <v>303</v>
      </c>
      <c r="B100" s="387"/>
      <c r="C100" s="388">
        <v>9</v>
      </c>
      <c r="D100" s="388"/>
      <c r="E100" s="387" t="s">
        <v>129</v>
      </c>
      <c r="F100" s="387"/>
      <c r="G100" s="389"/>
      <c r="H100" s="389"/>
      <c r="I100" s="387" t="s">
        <v>130</v>
      </c>
      <c r="J100" s="387"/>
      <c r="K100" s="373"/>
      <c r="L100" s="368"/>
      <c r="M100" s="369"/>
      <c r="N100" s="113"/>
      <c r="O100" s="133"/>
      <c r="P100" s="386" t="s">
        <v>303</v>
      </c>
      <c r="Q100" s="387"/>
      <c r="R100" s="388">
        <v>10</v>
      </c>
      <c r="S100" s="388"/>
      <c r="T100" s="387" t="s">
        <v>129</v>
      </c>
      <c r="U100" s="387"/>
      <c r="V100" s="389"/>
      <c r="W100" s="389"/>
      <c r="X100" s="387" t="s">
        <v>130</v>
      </c>
      <c r="Y100" s="387"/>
      <c r="Z100" s="373"/>
      <c r="AA100" s="368"/>
      <c r="AB100" s="369"/>
      <c r="AC100" s="113"/>
      <c r="AD100" s="133"/>
    </row>
    <row r="101" spans="1:59" ht="14.1" customHeight="1" thickBot="1">
      <c r="A101" s="382" t="s">
        <v>131</v>
      </c>
      <c r="B101" s="383"/>
      <c r="C101" s="384" t="s">
        <v>304</v>
      </c>
      <c r="D101" s="384"/>
      <c r="E101" s="384"/>
      <c r="F101" s="384"/>
      <c r="G101" s="384"/>
      <c r="H101" s="384"/>
      <c r="I101" s="384"/>
      <c r="J101" s="384"/>
      <c r="K101" s="384"/>
      <c r="L101" s="384"/>
      <c r="M101" s="384"/>
      <c r="N101" s="384"/>
      <c r="O101" s="385"/>
      <c r="P101" s="382" t="s">
        <v>131</v>
      </c>
      <c r="Q101" s="383"/>
      <c r="R101" s="384" t="s">
        <v>304</v>
      </c>
      <c r="S101" s="384"/>
      <c r="T101" s="384"/>
      <c r="U101" s="384"/>
      <c r="V101" s="384"/>
      <c r="W101" s="384"/>
      <c r="X101" s="384"/>
      <c r="Y101" s="384"/>
      <c r="Z101" s="384"/>
      <c r="AA101" s="384"/>
      <c r="AB101" s="384"/>
      <c r="AC101" s="384"/>
      <c r="AD101" s="385"/>
    </row>
    <row r="102" spans="1:59" ht="15" customHeight="1">
      <c r="A102" s="375" t="s">
        <v>127</v>
      </c>
      <c r="B102" s="376"/>
      <c r="C102" s="376"/>
      <c r="D102" s="376"/>
      <c r="E102" s="376"/>
      <c r="F102" s="376"/>
      <c r="G102" s="377"/>
      <c r="H102" s="377"/>
      <c r="I102" s="377"/>
      <c r="J102" s="377"/>
      <c r="K102" s="377"/>
      <c r="L102" s="377"/>
      <c r="M102" s="377"/>
      <c r="N102" s="377"/>
      <c r="O102" s="378"/>
      <c r="P102" s="375" t="s">
        <v>127</v>
      </c>
      <c r="Q102" s="376"/>
      <c r="R102" s="376"/>
      <c r="S102" s="376"/>
      <c r="T102" s="376"/>
      <c r="U102" s="376"/>
      <c r="V102" s="377"/>
      <c r="W102" s="377"/>
      <c r="X102" s="377"/>
      <c r="Y102" s="377"/>
      <c r="Z102" s="377"/>
      <c r="AA102" s="377"/>
      <c r="AB102" s="377"/>
      <c r="AC102" s="377"/>
      <c r="AD102" s="378"/>
    </row>
    <row r="103" spans="1:59" ht="15" customHeight="1">
      <c r="A103" s="379" t="s">
        <v>128</v>
      </c>
      <c r="B103" s="380"/>
      <c r="C103" s="381"/>
      <c r="D103" s="366"/>
      <c r="E103" s="367"/>
      <c r="F103" s="367"/>
      <c r="G103" s="368"/>
      <c r="H103" s="368"/>
      <c r="I103" s="369"/>
      <c r="J103" s="370" t="s">
        <v>302</v>
      </c>
      <c r="K103" s="371"/>
      <c r="L103" s="372"/>
      <c r="M103" s="373"/>
      <c r="N103" s="368"/>
      <c r="O103" s="374"/>
      <c r="P103" s="379" t="s">
        <v>128</v>
      </c>
      <c r="Q103" s="380"/>
      <c r="R103" s="381"/>
      <c r="S103" s="366"/>
      <c r="T103" s="367"/>
      <c r="U103" s="367"/>
      <c r="V103" s="368"/>
      <c r="W103" s="368"/>
      <c r="X103" s="369"/>
      <c r="Y103" s="370" t="s">
        <v>302</v>
      </c>
      <c r="Z103" s="371"/>
      <c r="AA103" s="372"/>
      <c r="AB103" s="373"/>
      <c r="AC103" s="368"/>
      <c r="AD103" s="374"/>
    </row>
    <row r="104" spans="1:59" ht="14.1" customHeight="1">
      <c r="A104" s="130"/>
      <c r="B104" s="131"/>
      <c r="C104" s="131"/>
      <c r="D104" s="131"/>
      <c r="E104" s="131"/>
      <c r="F104" s="131"/>
      <c r="G104" s="131"/>
      <c r="H104" s="131"/>
      <c r="I104" s="131"/>
      <c r="J104" s="131"/>
      <c r="K104" s="131"/>
      <c r="L104" s="131"/>
      <c r="M104" s="131"/>
      <c r="N104" s="131"/>
      <c r="O104" s="132"/>
      <c r="P104" s="131"/>
      <c r="Q104" s="131"/>
      <c r="R104" s="131"/>
      <c r="S104" s="131"/>
      <c r="T104" s="131"/>
      <c r="U104" s="131"/>
      <c r="V104" s="131"/>
      <c r="W104" s="131"/>
      <c r="X104" s="131"/>
      <c r="Y104" s="131"/>
      <c r="Z104" s="131"/>
      <c r="AA104" s="131"/>
      <c r="AB104" s="131"/>
      <c r="AC104" s="131"/>
      <c r="AD104" s="132"/>
    </row>
    <row r="105" spans="1:59" ht="14.1" customHeight="1">
      <c r="A105" s="130"/>
      <c r="B105" s="131"/>
      <c r="C105" s="348" t="s">
        <v>311</v>
      </c>
      <c r="D105" s="348"/>
      <c r="E105" s="348"/>
      <c r="F105" s="348"/>
      <c r="G105" s="348"/>
      <c r="H105" s="348"/>
      <c r="I105" s="348"/>
      <c r="J105" s="348"/>
      <c r="K105" s="348"/>
      <c r="L105" s="348"/>
      <c r="M105" s="348"/>
      <c r="N105" s="131"/>
      <c r="O105" s="132"/>
      <c r="P105" s="131"/>
      <c r="Q105" s="131"/>
      <c r="R105" s="348" t="s">
        <v>312</v>
      </c>
      <c r="S105" s="348"/>
      <c r="T105" s="348"/>
      <c r="U105" s="348"/>
      <c r="V105" s="348"/>
      <c r="W105" s="348"/>
      <c r="X105" s="348"/>
      <c r="Y105" s="348"/>
      <c r="Z105" s="348"/>
      <c r="AA105" s="348"/>
      <c r="AB105" s="348"/>
      <c r="AC105" s="131"/>
      <c r="AD105" s="132"/>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row>
    <row r="106" spans="1:59" ht="14.1" customHeight="1">
      <c r="A106" s="130"/>
      <c r="B106" s="131"/>
      <c r="C106" s="348"/>
      <c r="D106" s="348"/>
      <c r="E106" s="348"/>
      <c r="F106" s="348"/>
      <c r="G106" s="348"/>
      <c r="H106" s="348"/>
      <c r="I106" s="348"/>
      <c r="J106" s="348"/>
      <c r="K106" s="348"/>
      <c r="L106" s="348"/>
      <c r="M106" s="348"/>
      <c r="N106" s="131"/>
      <c r="O106" s="132"/>
      <c r="P106" s="131"/>
      <c r="Q106" s="131"/>
      <c r="R106" s="348"/>
      <c r="S106" s="348"/>
      <c r="T106" s="348"/>
      <c r="U106" s="348"/>
      <c r="V106" s="348"/>
      <c r="W106" s="348"/>
      <c r="X106" s="348"/>
      <c r="Y106" s="348"/>
      <c r="Z106" s="348"/>
      <c r="AA106" s="348"/>
      <c r="AB106" s="348"/>
      <c r="AC106" s="131"/>
      <c r="AD106" s="132"/>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row>
    <row r="107" spans="1:59" ht="14.1" customHeight="1">
      <c r="A107" s="130"/>
      <c r="B107" s="131"/>
      <c r="C107" s="348"/>
      <c r="D107" s="348"/>
      <c r="E107" s="348"/>
      <c r="F107" s="348"/>
      <c r="G107" s="348"/>
      <c r="H107" s="348"/>
      <c r="I107" s="348"/>
      <c r="J107" s="348"/>
      <c r="K107" s="348"/>
      <c r="L107" s="348"/>
      <c r="M107" s="348"/>
      <c r="N107" s="131"/>
      <c r="O107" s="132"/>
      <c r="P107" s="131"/>
      <c r="Q107" s="131"/>
      <c r="R107" s="348"/>
      <c r="S107" s="348"/>
      <c r="T107" s="348"/>
      <c r="U107" s="348"/>
      <c r="V107" s="348"/>
      <c r="W107" s="348"/>
      <c r="X107" s="348"/>
      <c r="Y107" s="348"/>
      <c r="Z107" s="348"/>
      <c r="AA107" s="348"/>
      <c r="AB107" s="348"/>
      <c r="AC107" s="131"/>
      <c r="AD107" s="132"/>
    </row>
    <row r="108" spans="1:59" ht="14.1" customHeight="1">
      <c r="A108" s="130"/>
      <c r="B108" s="131"/>
      <c r="C108" s="348"/>
      <c r="D108" s="348"/>
      <c r="E108" s="348"/>
      <c r="F108" s="348"/>
      <c r="G108" s="348"/>
      <c r="H108" s="348"/>
      <c r="I108" s="348"/>
      <c r="J108" s="348"/>
      <c r="K108" s="348"/>
      <c r="L108" s="348"/>
      <c r="M108" s="348"/>
      <c r="N108" s="131"/>
      <c r="O108" s="132"/>
      <c r="P108" s="131"/>
      <c r="Q108" s="131"/>
      <c r="R108" s="348"/>
      <c r="S108" s="348"/>
      <c r="T108" s="348"/>
      <c r="U108" s="348"/>
      <c r="V108" s="348"/>
      <c r="W108" s="348"/>
      <c r="X108" s="348"/>
      <c r="Y108" s="348"/>
      <c r="Z108" s="348"/>
      <c r="AA108" s="348"/>
      <c r="AB108" s="348"/>
      <c r="AC108" s="131"/>
      <c r="AD108" s="132"/>
    </row>
    <row r="109" spans="1:59" ht="14.1" customHeight="1">
      <c r="A109" s="130"/>
      <c r="B109" s="131"/>
      <c r="C109" s="348"/>
      <c r="D109" s="348"/>
      <c r="E109" s="348"/>
      <c r="F109" s="348"/>
      <c r="G109" s="348"/>
      <c r="H109" s="348"/>
      <c r="I109" s="348"/>
      <c r="J109" s="348"/>
      <c r="K109" s="348"/>
      <c r="L109" s="348"/>
      <c r="M109" s="348"/>
      <c r="N109" s="131"/>
      <c r="O109" s="132"/>
      <c r="P109" s="131"/>
      <c r="Q109" s="131"/>
      <c r="R109" s="348"/>
      <c r="S109" s="348"/>
      <c r="T109" s="348"/>
      <c r="U109" s="348"/>
      <c r="V109" s="348"/>
      <c r="W109" s="348"/>
      <c r="X109" s="348"/>
      <c r="Y109" s="348"/>
      <c r="Z109" s="348"/>
      <c r="AA109" s="348"/>
      <c r="AB109" s="348"/>
      <c r="AC109" s="131"/>
      <c r="AD109" s="132"/>
    </row>
    <row r="110" spans="1:59" ht="14.1" customHeight="1">
      <c r="A110" s="130"/>
      <c r="B110" s="131"/>
      <c r="C110" s="348"/>
      <c r="D110" s="348"/>
      <c r="E110" s="348"/>
      <c r="F110" s="348"/>
      <c r="G110" s="348"/>
      <c r="H110" s="348"/>
      <c r="I110" s="348"/>
      <c r="J110" s="348"/>
      <c r="K110" s="348"/>
      <c r="L110" s="348"/>
      <c r="M110" s="348"/>
      <c r="N110" s="131"/>
      <c r="O110" s="132"/>
      <c r="P110" s="131"/>
      <c r="Q110" s="131"/>
      <c r="R110" s="348"/>
      <c r="S110" s="348"/>
      <c r="T110" s="348"/>
      <c r="U110" s="348"/>
      <c r="V110" s="348"/>
      <c r="W110" s="348"/>
      <c r="X110" s="348"/>
      <c r="Y110" s="348"/>
      <c r="Z110" s="348"/>
      <c r="AA110" s="348"/>
      <c r="AB110" s="348"/>
      <c r="AC110" s="131"/>
      <c r="AD110" s="132"/>
    </row>
    <row r="111" spans="1:59" ht="14.1" customHeight="1">
      <c r="A111" s="130"/>
      <c r="B111" s="131"/>
      <c r="C111" s="348"/>
      <c r="D111" s="348"/>
      <c r="E111" s="348"/>
      <c r="F111" s="348"/>
      <c r="G111" s="348"/>
      <c r="H111" s="348"/>
      <c r="I111" s="348"/>
      <c r="J111" s="348"/>
      <c r="K111" s="348"/>
      <c r="L111" s="348"/>
      <c r="M111" s="348"/>
      <c r="N111" s="131"/>
      <c r="O111" s="132"/>
      <c r="P111" s="131"/>
      <c r="Q111" s="131"/>
      <c r="R111" s="348"/>
      <c r="S111" s="348"/>
      <c r="T111" s="348"/>
      <c r="U111" s="348"/>
      <c r="V111" s="348"/>
      <c r="W111" s="348"/>
      <c r="X111" s="348"/>
      <c r="Y111" s="348"/>
      <c r="Z111" s="348"/>
      <c r="AA111" s="348"/>
      <c r="AB111" s="348"/>
      <c r="AC111" s="131"/>
      <c r="AD111" s="132"/>
    </row>
    <row r="112" spans="1:59" ht="14.1" customHeight="1">
      <c r="A112" s="130"/>
      <c r="B112" s="131"/>
      <c r="C112" s="348"/>
      <c r="D112" s="348"/>
      <c r="E112" s="348"/>
      <c r="F112" s="348"/>
      <c r="G112" s="348"/>
      <c r="H112" s="348"/>
      <c r="I112" s="348"/>
      <c r="J112" s="348"/>
      <c r="K112" s="348"/>
      <c r="L112" s="348"/>
      <c r="M112" s="348"/>
      <c r="N112" s="131"/>
      <c r="O112" s="132"/>
      <c r="P112" s="131"/>
      <c r="Q112" s="131"/>
      <c r="R112" s="348"/>
      <c r="S112" s="348"/>
      <c r="T112" s="348"/>
      <c r="U112" s="348"/>
      <c r="V112" s="348"/>
      <c r="W112" s="348"/>
      <c r="X112" s="348"/>
      <c r="Y112" s="348"/>
      <c r="Z112" s="348"/>
      <c r="AA112" s="348"/>
      <c r="AB112" s="348"/>
      <c r="AC112" s="131"/>
      <c r="AD112" s="132"/>
    </row>
    <row r="113" spans="1:59" ht="14.1" customHeight="1">
      <c r="A113" s="130"/>
      <c r="B113" s="131"/>
      <c r="C113" s="348"/>
      <c r="D113" s="348"/>
      <c r="E113" s="348"/>
      <c r="F113" s="348"/>
      <c r="G113" s="348"/>
      <c r="H113" s="348"/>
      <c r="I113" s="348"/>
      <c r="J113" s="348"/>
      <c r="K113" s="348"/>
      <c r="L113" s="348"/>
      <c r="M113" s="348"/>
      <c r="N113" s="131"/>
      <c r="O113" s="132"/>
      <c r="P113" s="131"/>
      <c r="Q113" s="131"/>
      <c r="R113" s="348"/>
      <c r="S113" s="348"/>
      <c r="T113" s="348"/>
      <c r="U113" s="348"/>
      <c r="V113" s="348"/>
      <c r="W113" s="348"/>
      <c r="X113" s="348"/>
      <c r="Y113" s="348"/>
      <c r="Z113" s="348"/>
      <c r="AA113" s="348"/>
      <c r="AB113" s="348"/>
      <c r="AC113" s="131"/>
      <c r="AD113" s="132"/>
    </row>
    <row r="114" spans="1:59" ht="14.1" customHeight="1">
      <c r="A114" s="130"/>
      <c r="B114" s="131"/>
      <c r="C114" s="348"/>
      <c r="D114" s="348"/>
      <c r="E114" s="348"/>
      <c r="F114" s="348"/>
      <c r="G114" s="348"/>
      <c r="H114" s="348"/>
      <c r="I114" s="348"/>
      <c r="J114" s="348"/>
      <c r="K114" s="348"/>
      <c r="L114" s="348"/>
      <c r="M114" s="348"/>
      <c r="N114" s="131"/>
      <c r="O114" s="132"/>
      <c r="P114" s="131"/>
      <c r="Q114" s="131"/>
      <c r="R114" s="348"/>
      <c r="S114" s="348"/>
      <c r="T114" s="348"/>
      <c r="U114" s="348"/>
      <c r="V114" s="348"/>
      <c r="W114" s="348"/>
      <c r="X114" s="348"/>
      <c r="Y114" s="348"/>
      <c r="Z114" s="348"/>
      <c r="AA114" s="348"/>
      <c r="AB114" s="348"/>
      <c r="AC114" s="131"/>
      <c r="AD114" s="132"/>
    </row>
    <row r="115" spans="1:59" ht="14.1" customHeight="1">
      <c r="A115" s="130"/>
      <c r="B115" s="131"/>
      <c r="C115" s="348"/>
      <c r="D115" s="348"/>
      <c r="E115" s="348"/>
      <c r="F115" s="348"/>
      <c r="G115" s="348"/>
      <c r="H115" s="348"/>
      <c r="I115" s="348"/>
      <c r="J115" s="348"/>
      <c r="K115" s="348"/>
      <c r="L115" s="348"/>
      <c r="M115" s="348"/>
      <c r="N115" s="131"/>
      <c r="O115" s="132"/>
      <c r="P115" s="131"/>
      <c r="Q115" s="131"/>
      <c r="R115" s="348"/>
      <c r="S115" s="348"/>
      <c r="T115" s="348"/>
      <c r="U115" s="348"/>
      <c r="V115" s="348"/>
      <c r="W115" s="348"/>
      <c r="X115" s="348"/>
      <c r="Y115" s="348"/>
      <c r="Z115" s="348"/>
      <c r="AA115" s="348"/>
      <c r="AB115" s="348"/>
      <c r="AC115" s="131"/>
      <c r="AD115" s="132"/>
    </row>
    <row r="116" spans="1:59" ht="14.1" customHeight="1">
      <c r="A116" s="130"/>
      <c r="B116" s="131"/>
      <c r="C116" s="348"/>
      <c r="D116" s="348"/>
      <c r="E116" s="348"/>
      <c r="F116" s="348"/>
      <c r="G116" s="348"/>
      <c r="H116" s="348"/>
      <c r="I116" s="348"/>
      <c r="J116" s="348"/>
      <c r="K116" s="348"/>
      <c r="L116" s="348"/>
      <c r="M116" s="348"/>
      <c r="N116" s="131"/>
      <c r="O116" s="132"/>
      <c r="P116" s="131"/>
      <c r="Q116" s="131"/>
      <c r="R116" s="348"/>
      <c r="S116" s="348"/>
      <c r="T116" s="348"/>
      <c r="U116" s="348"/>
      <c r="V116" s="348"/>
      <c r="W116" s="348"/>
      <c r="X116" s="348"/>
      <c r="Y116" s="348"/>
      <c r="Z116" s="348"/>
      <c r="AA116" s="348"/>
      <c r="AB116" s="348"/>
      <c r="AC116" s="131"/>
      <c r="AD116" s="132"/>
    </row>
    <row r="117" spans="1:59" ht="14.1" customHeight="1">
      <c r="A117" s="130"/>
      <c r="B117" s="131"/>
      <c r="C117" s="348"/>
      <c r="D117" s="348"/>
      <c r="E117" s="348"/>
      <c r="F117" s="348"/>
      <c r="G117" s="348"/>
      <c r="H117" s="348"/>
      <c r="I117" s="348"/>
      <c r="J117" s="348"/>
      <c r="K117" s="348"/>
      <c r="L117" s="348"/>
      <c r="M117" s="348"/>
      <c r="N117" s="131"/>
      <c r="O117" s="132"/>
      <c r="P117" s="131"/>
      <c r="Q117" s="131"/>
      <c r="R117" s="348"/>
      <c r="S117" s="348"/>
      <c r="T117" s="348"/>
      <c r="U117" s="348"/>
      <c r="V117" s="348"/>
      <c r="W117" s="348"/>
      <c r="X117" s="348"/>
      <c r="Y117" s="348"/>
      <c r="Z117" s="348"/>
      <c r="AA117" s="348"/>
      <c r="AB117" s="348"/>
      <c r="AC117" s="131"/>
      <c r="AD117" s="132"/>
    </row>
    <row r="118" spans="1:59" ht="14.1" customHeight="1">
      <c r="A118" s="130"/>
      <c r="B118" s="131"/>
      <c r="C118" s="131"/>
      <c r="D118" s="131"/>
      <c r="E118" s="131"/>
      <c r="F118" s="131"/>
      <c r="G118" s="131"/>
      <c r="H118" s="131"/>
      <c r="I118" s="131"/>
      <c r="J118" s="131"/>
      <c r="K118" s="131"/>
      <c r="L118" s="131"/>
      <c r="M118" s="131"/>
      <c r="N118" s="131"/>
      <c r="O118" s="132"/>
      <c r="P118" s="131"/>
      <c r="Q118" s="131"/>
      <c r="R118" s="131"/>
      <c r="S118" s="131"/>
      <c r="T118" s="131"/>
      <c r="U118" s="131"/>
      <c r="V118" s="131"/>
      <c r="W118" s="131"/>
      <c r="X118" s="131"/>
      <c r="Y118" s="131"/>
      <c r="Z118" s="131"/>
      <c r="AA118" s="131"/>
      <c r="AB118" s="131"/>
      <c r="AC118" s="131"/>
      <c r="AD118" s="132"/>
    </row>
    <row r="119" spans="1:59" ht="14.1" customHeight="1">
      <c r="A119" s="386" t="s">
        <v>303</v>
      </c>
      <c r="B119" s="387"/>
      <c r="C119" s="388">
        <v>11</v>
      </c>
      <c r="D119" s="388"/>
      <c r="E119" s="387" t="s">
        <v>129</v>
      </c>
      <c r="F119" s="387"/>
      <c r="G119" s="389"/>
      <c r="H119" s="389"/>
      <c r="I119" s="387" t="s">
        <v>130</v>
      </c>
      <c r="J119" s="387"/>
      <c r="K119" s="373"/>
      <c r="L119" s="368"/>
      <c r="M119" s="369"/>
      <c r="N119" s="113"/>
      <c r="O119" s="133"/>
      <c r="P119" s="386" t="s">
        <v>303</v>
      </c>
      <c r="Q119" s="387"/>
      <c r="R119" s="388">
        <v>12</v>
      </c>
      <c r="S119" s="388"/>
      <c r="T119" s="387" t="s">
        <v>129</v>
      </c>
      <c r="U119" s="387"/>
      <c r="V119" s="389"/>
      <c r="W119" s="389"/>
      <c r="X119" s="387" t="s">
        <v>130</v>
      </c>
      <c r="Y119" s="387"/>
      <c r="Z119" s="373"/>
      <c r="AA119" s="368"/>
      <c r="AB119" s="369"/>
      <c r="AC119" s="113"/>
      <c r="AD119" s="133"/>
    </row>
    <row r="120" spans="1:59" ht="14.1" customHeight="1" thickBot="1">
      <c r="A120" s="382" t="s">
        <v>131</v>
      </c>
      <c r="B120" s="383"/>
      <c r="C120" s="384" t="s">
        <v>304</v>
      </c>
      <c r="D120" s="384"/>
      <c r="E120" s="384"/>
      <c r="F120" s="384"/>
      <c r="G120" s="384"/>
      <c r="H120" s="384"/>
      <c r="I120" s="384"/>
      <c r="J120" s="384"/>
      <c r="K120" s="384"/>
      <c r="L120" s="384"/>
      <c r="M120" s="384"/>
      <c r="N120" s="384"/>
      <c r="O120" s="385"/>
      <c r="P120" s="382" t="s">
        <v>131</v>
      </c>
      <c r="Q120" s="383"/>
      <c r="R120" s="384" t="s">
        <v>304</v>
      </c>
      <c r="S120" s="384"/>
      <c r="T120" s="384"/>
      <c r="U120" s="384"/>
      <c r="V120" s="384"/>
      <c r="W120" s="384"/>
      <c r="X120" s="384"/>
      <c r="Y120" s="384"/>
      <c r="Z120" s="384"/>
      <c r="AA120" s="384"/>
      <c r="AB120" s="384"/>
      <c r="AC120" s="384"/>
      <c r="AD120" s="385"/>
    </row>
    <row r="121" spans="1:59" ht="15" customHeight="1">
      <c r="A121" s="375" t="s">
        <v>127</v>
      </c>
      <c r="B121" s="376"/>
      <c r="C121" s="376"/>
      <c r="D121" s="376"/>
      <c r="E121" s="376"/>
      <c r="F121" s="376"/>
      <c r="G121" s="377"/>
      <c r="H121" s="377"/>
      <c r="I121" s="377"/>
      <c r="J121" s="377"/>
      <c r="K121" s="377"/>
      <c r="L121" s="377"/>
      <c r="M121" s="377"/>
      <c r="N121" s="377"/>
      <c r="O121" s="378"/>
      <c r="P121" s="375" t="s">
        <v>127</v>
      </c>
      <c r="Q121" s="376"/>
      <c r="R121" s="376"/>
      <c r="S121" s="376"/>
      <c r="T121" s="376"/>
      <c r="U121" s="376"/>
      <c r="V121" s="377"/>
      <c r="W121" s="377"/>
      <c r="X121" s="377"/>
      <c r="Y121" s="377"/>
      <c r="Z121" s="377"/>
      <c r="AA121" s="377"/>
      <c r="AB121" s="377"/>
      <c r="AC121" s="377"/>
      <c r="AD121" s="378"/>
    </row>
    <row r="122" spans="1:59" ht="15" customHeight="1">
      <c r="A122" s="379" t="s">
        <v>128</v>
      </c>
      <c r="B122" s="380"/>
      <c r="C122" s="381"/>
      <c r="D122" s="366"/>
      <c r="E122" s="367"/>
      <c r="F122" s="367"/>
      <c r="G122" s="368"/>
      <c r="H122" s="368"/>
      <c r="I122" s="369"/>
      <c r="J122" s="370" t="s">
        <v>302</v>
      </c>
      <c r="K122" s="371"/>
      <c r="L122" s="372"/>
      <c r="M122" s="373"/>
      <c r="N122" s="368"/>
      <c r="O122" s="374"/>
      <c r="P122" s="379" t="s">
        <v>128</v>
      </c>
      <c r="Q122" s="380"/>
      <c r="R122" s="381"/>
      <c r="S122" s="366"/>
      <c r="T122" s="367"/>
      <c r="U122" s="367"/>
      <c r="V122" s="368"/>
      <c r="W122" s="368"/>
      <c r="X122" s="369"/>
      <c r="Y122" s="370" t="s">
        <v>302</v>
      </c>
      <c r="Z122" s="371"/>
      <c r="AA122" s="372"/>
      <c r="AB122" s="373"/>
      <c r="AC122" s="368"/>
      <c r="AD122" s="374"/>
    </row>
    <row r="123" spans="1:59" ht="14.1" customHeight="1">
      <c r="A123" s="130"/>
      <c r="B123" s="131"/>
      <c r="C123" s="131"/>
      <c r="D123" s="131"/>
      <c r="E123" s="131"/>
      <c r="F123" s="131"/>
      <c r="G123" s="131"/>
      <c r="H123" s="131"/>
      <c r="I123" s="131"/>
      <c r="J123" s="131"/>
      <c r="K123" s="131"/>
      <c r="L123" s="131"/>
      <c r="M123" s="131"/>
      <c r="N123" s="131"/>
      <c r="O123" s="132"/>
      <c r="P123" s="131"/>
      <c r="Q123" s="131"/>
      <c r="R123" s="131"/>
      <c r="S123" s="131"/>
      <c r="T123" s="131"/>
      <c r="U123" s="131"/>
      <c r="V123" s="131"/>
      <c r="W123" s="131"/>
      <c r="X123" s="131"/>
      <c r="Y123" s="131"/>
      <c r="Z123" s="131"/>
      <c r="AA123" s="131"/>
      <c r="AB123" s="131"/>
      <c r="AC123" s="131"/>
      <c r="AD123" s="132"/>
    </row>
    <row r="124" spans="1:59" ht="14.1" customHeight="1">
      <c r="A124" s="130"/>
      <c r="B124" s="131"/>
      <c r="C124" s="348" t="s">
        <v>313</v>
      </c>
      <c r="D124" s="348"/>
      <c r="E124" s="348"/>
      <c r="F124" s="348"/>
      <c r="G124" s="348"/>
      <c r="H124" s="348"/>
      <c r="I124" s="348"/>
      <c r="J124" s="348"/>
      <c r="K124" s="348"/>
      <c r="L124" s="348"/>
      <c r="M124" s="348"/>
      <c r="N124" s="131"/>
      <c r="O124" s="132"/>
      <c r="P124" s="131"/>
      <c r="Q124" s="131"/>
      <c r="R124" s="348" t="s">
        <v>314</v>
      </c>
      <c r="S124" s="348"/>
      <c r="T124" s="348"/>
      <c r="U124" s="348"/>
      <c r="V124" s="348"/>
      <c r="W124" s="348"/>
      <c r="X124" s="348"/>
      <c r="Y124" s="348"/>
      <c r="Z124" s="348"/>
      <c r="AA124" s="348"/>
      <c r="AB124" s="348"/>
      <c r="AC124" s="131"/>
      <c r="AD124" s="132"/>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row>
    <row r="125" spans="1:59" ht="14.1" customHeight="1">
      <c r="A125" s="130"/>
      <c r="B125" s="131"/>
      <c r="C125" s="348"/>
      <c r="D125" s="348"/>
      <c r="E125" s="348"/>
      <c r="F125" s="348"/>
      <c r="G125" s="348"/>
      <c r="H125" s="348"/>
      <c r="I125" s="348"/>
      <c r="J125" s="348"/>
      <c r="K125" s="348"/>
      <c r="L125" s="348"/>
      <c r="M125" s="348"/>
      <c r="N125" s="131"/>
      <c r="O125" s="132"/>
      <c r="P125" s="131"/>
      <c r="Q125" s="131"/>
      <c r="R125" s="348"/>
      <c r="S125" s="348"/>
      <c r="T125" s="348"/>
      <c r="U125" s="348"/>
      <c r="V125" s="348"/>
      <c r="W125" s="348"/>
      <c r="X125" s="348"/>
      <c r="Y125" s="348"/>
      <c r="Z125" s="348"/>
      <c r="AA125" s="348"/>
      <c r="AB125" s="348"/>
      <c r="AC125" s="131"/>
      <c r="AD125" s="132"/>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row>
    <row r="126" spans="1:59" ht="14.1" customHeight="1">
      <c r="A126" s="130"/>
      <c r="B126" s="131"/>
      <c r="C126" s="348"/>
      <c r="D126" s="348"/>
      <c r="E126" s="348"/>
      <c r="F126" s="348"/>
      <c r="G126" s="348"/>
      <c r="H126" s="348"/>
      <c r="I126" s="348"/>
      <c r="J126" s="348"/>
      <c r="K126" s="348"/>
      <c r="L126" s="348"/>
      <c r="M126" s="348"/>
      <c r="N126" s="131"/>
      <c r="O126" s="132"/>
      <c r="P126" s="131"/>
      <c r="Q126" s="131"/>
      <c r="R126" s="348"/>
      <c r="S126" s="348"/>
      <c r="T126" s="348"/>
      <c r="U126" s="348"/>
      <c r="V126" s="348"/>
      <c r="W126" s="348"/>
      <c r="X126" s="348"/>
      <c r="Y126" s="348"/>
      <c r="Z126" s="348"/>
      <c r="AA126" s="348"/>
      <c r="AB126" s="348"/>
      <c r="AC126" s="131"/>
      <c r="AD126" s="132"/>
    </row>
    <row r="127" spans="1:59" ht="14.1" customHeight="1">
      <c r="A127" s="130"/>
      <c r="B127" s="131"/>
      <c r="C127" s="348"/>
      <c r="D127" s="348"/>
      <c r="E127" s="348"/>
      <c r="F127" s="348"/>
      <c r="G127" s="348"/>
      <c r="H127" s="348"/>
      <c r="I127" s="348"/>
      <c r="J127" s="348"/>
      <c r="K127" s="348"/>
      <c r="L127" s="348"/>
      <c r="M127" s="348"/>
      <c r="N127" s="131"/>
      <c r="O127" s="132"/>
      <c r="P127" s="131"/>
      <c r="Q127" s="131"/>
      <c r="R127" s="348"/>
      <c r="S127" s="348"/>
      <c r="T127" s="348"/>
      <c r="U127" s="348"/>
      <c r="V127" s="348"/>
      <c r="W127" s="348"/>
      <c r="X127" s="348"/>
      <c r="Y127" s="348"/>
      <c r="Z127" s="348"/>
      <c r="AA127" s="348"/>
      <c r="AB127" s="348"/>
      <c r="AC127" s="131"/>
      <c r="AD127" s="132"/>
    </row>
    <row r="128" spans="1:59" ht="14.1" customHeight="1">
      <c r="A128" s="130"/>
      <c r="B128" s="131"/>
      <c r="C128" s="348"/>
      <c r="D128" s="348"/>
      <c r="E128" s="348"/>
      <c r="F128" s="348"/>
      <c r="G128" s="348"/>
      <c r="H128" s="348"/>
      <c r="I128" s="348"/>
      <c r="J128" s="348"/>
      <c r="K128" s="348"/>
      <c r="L128" s="348"/>
      <c r="M128" s="348"/>
      <c r="N128" s="131"/>
      <c r="O128" s="132"/>
      <c r="P128" s="131"/>
      <c r="Q128" s="131"/>
      <c r="R128" s="348"/>
      <c r="S128" s="348"/>
      <c r="T128" s="348"/>
      <c r="U128" s="348"/>
      <c r="V128" s="348"/>
      <c r="W128" s="348"/>
      <c r="X128" s="348"/>
      <c r="Y128" s="348"/>
      <c r="Z128" s="348"/>
      <c r="AA128" s="348"/>
      <c r="AB128" s="348"/>
      <c r="AC128" s="131"/>
      <c r="AD128" s="132"/>
    </row>
    <row r="129" spans="1:59" ht="14.1" customHeight="1">
      <c r="A129" s="130"/>
      <c r="B129" s="131"/>
      <c r="C129" s="348"/>
      <c r="D129" s="348"/>
      <c r="E129" s="348"/>
      <c r="F129" s="348"/>
      <c r="G129" s="348"/>
      <c r="H129" s="348"/>
      <c r="I129" s="348"/>
      <c r="J129" s="348"/>
      <c r="K129" s="348"/>
      <c r="L129" s="348"/>
      <c r="M129" s="348"/>
      <c r="N129" s="131"/>
      <c r="O129" s="132"/>
      <c r="P129" s="131"/>
      <c r="Q129" s="131"/>
      <c r="R129" s="348"/>
      <c r="S129" s="348"/>
      <c r="T129" s="348"/>
      <c r="U129" s="348"/>
      <c r="V129" s="348"/>
      <c r="W129" s="348"/>
      <c r="X129" s="348"/>
      <c r="Y129" s="348"/>
      <c r="Z129" s="348"/>
      <c r="AA129" s="348"/>
      <c r="AB129" s="348"/>
      <c r="AC129" s="131"/>
      <c r="AD129" s="132"/>
    </row>
    <row r="130" spans="1:59" ht="14.1" customHeight="1">
      <c r="A130" s="130"/>
      <c r="B130" s="131"/>
      <c r="C130" s="348"/>
      <c r="D130" s="348"/>
      <c r="E130" s="348"/>
      <c r="F130" s="348"/>
      <c r="G130" s="348"/>
      <c r="H130" s="348"/>
      <c r="I130" s="348"/>
      <c r="J130" s="348"/>
      <c r="K130" s="348"/>
      <c r="L130" s="348"/>
      <c r="M130" s="348"/>
      <c r="N130" s="131"/>
      <c r="O130" s="132"/>
      <c r="P130" s="131"/>
      <c r="Q130" s="131"/>
      <c r="R130" s="348"/>
      <c r="S130" s="348"/>
      <c r="T130" s="348"/>
      <c r="U130" s="348"/>
      <c r="V130" s="348"/>
      <c r="W130" s="348"/>
      <c r="X130" s="348"/>
      <c r="Y130" s="348"/>
      <c r="Z130" s="348"/>
      <c r="AA130" s="348"/>
      <c r="AB130" s="348"/>
      <c r="AC130" s="131"/>
      <c r="AD130" s="132"/>
    </row>
    <row r="131" spans="1:59" ht="14.1" customHeight="1">
      <c r="A131" s="130"/>
      <c r="B131" s="131"/>
      <c r="C131" s="348"/>
      <c r="D131" s="348"/>
      <c r="E131" s="348"/>
      <c r="F131" s="348"/>
      <c r="G131" s="348"/>
      <c r="H131" s="348"/>
      <c r="I131" s="348"/>
      <c r="J131" s="348"/>
      <c r="K131" s="348"/>
      <c r="L131" s="348"/>
      <c r="M131" s="348"/>
      <c r="N131" s="131"/>
      <c r="O131" s="132"/>
      <c r="P131" s="131"/>
      <c r="Q131" s="131"/>
      <c r="R131" s="348"/>
      <c r="S131" s="348"/>
      <c r="T131" s="348"/>
      <c r="U131" s="348"/>
      <c r="V131" s="348"/>
      <c r="W131" s="348"/>
      <c r="X131" s="348"/>
      <c r="Y131" s="348"/>
      <c r="Z131" s="348"/>
      <c r="AA131" s="348"/>
      <c r="AB131" s="348"/>
      <c r="AC131" s="131"/>
      <c r="AD131" s="132"/>
    </row>
    <row r="132" spans="1:59" ht="14.1" customHeight="1">
      <c r="A132" s="130"/>
      <c r="B132" s="131"/>
      <c r="C132" s="348"/>
      <c r="D132" s="348"/>
      <c r="E132" s="348"/>
      <c r="F132" s="348"/>
      <c r="G132" s="348"/>
      <c r="H132" s="348"/>
      <c r="I132" s="348"/>
      <c r="J132" s="348"/>
      <c r="K132" s="348"/>
      <c r="L132" s="348"/>
      <c r="M132" s="348"/>
      <c r="N132" s="131"/>
      <c r="O132" s="132"/>
      <c r="P132" s="131"/>
      <c r="Q132" s="131"/>
      <c r="R132" s="348"/>
      <c r="S132" s="348"/>
      <c r="T132" s="348"/>
      <c r="U132" s="348"/>
      <c r="V132" s="348"/>
      <c r="W132" s="348"/>
      <c r="X132" s="348"/>
      <c r="Y132" s="348"/>
      <c r="Z132" s="348"/>
      <c r="AA132" s="348"/>
      <c r="AB132" s="348"/>
      <c r="AC132" s="131"/>
      <c r="AD132" s="132"/>
    </row>
    <row r="133" spans="1:59" ht="14.1" customHeight="1">
      <c r="A133" s="130"/>
      <c r="B133" s="131"/>
      <c r="C133" s="348"/>
      <c r="D133" s="348"/>
      <c r="E133" s="348"/>
      <c r="F133" s="348"/>
      <c r="G133" s="348"/>
      <c r="H133" s="348"/>
      <c r="I133" s="348"/>
      <c r="J133" s="348"/>
      <c r="K133" s="348"/>
      <c r="L133" s="348"/>
      <c r="M133" s="348"/>
      <c r="N133" s="131"/>
      <c r="O133" s="132"/>
      <c r="P133" s="131"/>
      <c r="Q133" s="131"/>
      <c r="R133" s="348"/>
      <c r="S133" s="348"/>
      <c r="T133" s="348"/>
      <c r="U133" s="348"/>
      <c r="V133" s="348"/>
      <c r="W133" s="348"/>
      <c r="X133" s="348"/>
      <c r="Y133" s="348"/>
      <c r="Z133" s="348"/>
      <c r="AA133" s="348"/>
      <c r="AB133" s="348"/>
      <c r="AC133" s="131"/>
      <c r="AD133" s="132"/>
    </row>
    <row r="134" spans="1:59" ht="14.1" customHeight="1">
      <c r="A134" s="130"/>
      <c r="B134" s="131"/>
      <c r="C134" s="348"/>
      <c r="D134" s="348"/>
      <c r="E134" s="348"/>
      <c r="F134" s="348"/>
      <c r="G134" s="348"/>
      <c r="H134" s="348"/>
      <c r="I134" s="348"/>
      <c r="J134" s="348"/>
      <c r="K134" s="348"/>
      <c r="L134" s="348"/>
      <c r="M134" s="348"/>
      <c r="N134" s="131"/>
      <c r="O134" s="132"/>
      <c r="P134" s="131"/>
      <c r="Q134" s="131"/>
      <c r="R134" s="348"/>
      <c r="S134" s="348"/>
      <c r="T134" s="348"/>
      <c r="U134" s="348"/>
      <c r="V134" s="348"/>
      <c r="W134" s="348"/>
      <c r="X134" s="348"/>
      <c r="Y134" s="348"/>
      <c r="Z134" s="348"/>
      <c r="AA134" s="348"/>
      <c r="AB134" s="348"/>
      <c r="AC134" s="131"/>
      <c r="AD134" s="132"/>
    </row>
    <row r="135" spans="1:59" ht="14.1" customHeight="1">
      <c r="A135" s="130"/>
      <c r="B135" s="131"/>
      <c r="C135" s="348"/>
      <c r="D135" s="348"/>
      <c r="E135" s="348"/>
      <c r="F135" s="348"/>
      <c r="G135" s="348"/>
      <c r="H135" s="348"/>
      <c r="I135" s="348"/>
      <c r="J135" s="348"/>
      <c r="K135" s="348"/>
      <c r="L135" s="348"/>
      <c r="M135" s="348"/>
      <c r="N135" s="131"/>
      <c r="O135" s="132"/>
      <c r="P135" s="131"/>
      <c r="Q135" s="131"/>
      <c r="R135" s="348"/>
      <c r="S135" s="348"/>
      <c r="T135" s="348"/>
      <c r="U135" s="348"/>
      <c r="V135" s="348"/>
      <c r="W135" s="348"/>
      <c r="X135" s="348"/>
      <c r="Y135" s="348"/>
      <c r="Z135" s="348"/>
      <c r="AA135" s="348"/>
      <c r="AB135" s="348"/>
      <c r="AC135" s="131"/>
      <c r="AD135" s="132"/>
    </row>
    <row r="136" spans="1:59" ht="14.1" customHeight="1">
      <c r="A136" s="130"/>
      <c r="B136" s="131"/>
      <c r="C136" s="348"/>
      <c r="D136" s="348"/>
      <c r="E136" s="348"/>
      <c r="F136" s="348"/>
      <c r="G136" s="348"/>
      <c r="H136" s="348"/>
      <c r="I136" s="348"/>
      <c r="J136" s="348"/>
      <c r="K136" s="348"/>
      <c r="L136" s="348"/>
      <c r="M136" s="348"/>
      <c r="N136" s="131"/>
      <c r="O136" s="132"/>
      <c r="P136" s="131"/>
      <c r="Q136" s="131"/>
      <c r="R136" s="348"/>
      <c r="S136" s="348"/>
      <c r="T136" s="348"/>
      <c r="U136" s="348"/>
      <c r="V136" s="348"/>
      <c r="W136" s="348"/>
      <c r="X136" s="348"/>
      <c r="Y136" s="348"/>
      <c r="Z136" s="348"/>
      <c r="AA136" s="348"/>
      <c r="AB136" s="348"/>
      <c r="AC136" s="131"/>
      <c r="AD136" s="132"/>
    </row>
    <row r="137" spans="1:59" ht="14.1" customHeight="1">
      <c r="A137" s="130"/>
      <c r="B137" s="131"/>
      <c r="C137" s="131"/>
      <c r="D137" s="131"/>
      <c r="E137" s="131"/>
      <c r="F137" s="131"/>
      <c r="G137" s="131"/>
      <c r="H137" s="131"/>
      <c r="I137" s="131"/>
      <c r="J137" s="131"/>
      <c r="K137" s="131"/>
      <c r="L137" s="131"/>
      <c r="M137" s="131"/>
      <c r="N137" s="131"/>
      <c r="O137" s="132"/>
      <c r="P137" s="131"/>
      <c r="Q137" s="131"/>
      <c r="R137" s="131"/>
      <c r="S137" s="131"/>
      <c r="T137" s="131"/>
      <c r="U137" s="131"/>
      <c r="V137" s="131"/>
      <c r="W137" s="131"/>
      <c r="X137" s="131"/>
      <c r="Y137" s="131"/>
      <c r="Z137" s="131"/>
      <c r="AA137" s="131"/>
      <c r="AB137" s="131"/>
      <c r="AC137" s="131"/>
      <c r="AD137" s="132"/>
    </row>
    <row r="138" spans="1:59" ht="14.1" customHeight="1">
      <c r="A138" s="386" t="s">
        <v>303</v>
      </c>
      <c r="B138" s="387"/>
      <c r="C138" s="388">
        <v>13</v>
      </c>
      <c r="D138" s="388"/>
      <c r="E138" s="387" t="s">
        <v>129</v>
      </c>
      <c r="F138" s="387"/>
      <c r="G138" s="389"/>
      <c r="H138" s="389"/>
      <c r="I138" s="387" t="s">
        <v>130</v>
      </c>
      <c r="J138" s="387"/>
      <c r="K138" s="373"/>
      <c r="L138" s="368"/>
      <c r="M138" s="369"/>
      <c r="N138" s="113"/>
      <c r="O138" s="133"/>
      <c r="P138" s="386" t="s">
        <v>303</v>
      </c>
      <c r="Q138" s="387"/>
      <c r="R138" s="388">
        <v>14</v>
      </c>
      <c r="S138" s="388"/>
      <c r="T138" s="387" t="s">
        <v>129</v>
      </c>
      <c r="U138" s="387"/>
      <c r="V138" s="389"/>
      <c r="W138" s="389"/>
      <c r="X138" s="387" t="s">
        <v>130</v>
      </c>
      <c r="Y138" s="387"/>
      <c r="Z138" s="373"/>
      <c r="AA138" s="368"/>
      <c r="AB138" s="369"/>
      <c r="AC138" s="113"/>
      <c r="AD138" s="133"/>
    </row>
    <row r="139" spans="1:59" ht="14.1" customHeight="1" thickBot="1">
      <c r="A139" s="382" t="s">
        <v>131</v>
      </c>
      <c r="B139" s="383"/>
      <c r="C139" s="384" t="s">
        <v>304</v>
      </c>
      <c r="D139" s="384"/>
      <c r="E139" s="384"/>
      <c r="F139" s="384"/>
      <c r="G139" s="384"/>
      <c r="H139" s="384"/>
      <c r="I139" s="384"/>
      <c r="J139" s="384"/>
      <c r="K139" s="384"/>
      <c r="L139" s="384"/>
      <c r="M139" s="384"/>
      <c r="N139" s="384"/>
      <c r="O139" s="385"/>
      <c r="P139" s="382" t="s">
        <v>131</v>
      </c>
      <c r="Q139" s="383"/>
      <c r="R139" s="384" t="s">
        <v>304</v>
      </c>
      <c r="S139" s="384"/>
      <c r="T139" s="384"/>
      <c r="U139" s="384"/>
      <c r="V139" s="384"/>
      <c r="W139" s="384"/>
      <c r="X139" s="384"/>
      <c r="Y139" s="384"/>
      <c r="Z139" s="384"/>
      <c r="AA139" s="384"/>
      <c r="AB139" s="384"/>
      <c r="AC139" s="384"/>
      <c r="AD139" s="385"/>
    </row>
    <row r="140" spans="1:59" ht="15" customHeight="1">
      <c r="A140" s="375" t="s">
        <v>127</v>
      </c>
      <c r="B140" s="376"/>
      <c r="C140" s="376"/>
      <c r="D140" s="376"/>
      <c r="E140" s="376"/>
      <c r="F140" s="376"/>
      <c r="G140" s="377"/>
      <c r="H140" s="377"/>
      <c r="I140" s="377"/>
      <c r="J140" s="377"/>
      <c r="K140" s="377"/>
      <c r="L140" s="377"/>
      <c r="M140" s="377"/>
      <c r="N140" s="377"/>
      <c r="O140" s="378"/>
      <c r="P140" s="375" t="s">
        <v>127</v>
      </c>
      <c r="Q140" s="376"/>
      <c r="R140" s="376"/>
      <c r="S140" s="376"/>
      <c r="T140" s="376"/>
      <c r="U140" s="376"/>
      <c r="V140" s="377"/>
      <c r="W140" s="377"/>
      <c r="X140" s="377"/>
      <c r="Y140" s="377"/>
      <c r="Z140" s="377"/>
      <c r="AA140" s="377"/>
      <c r="AB140" s="377"/>
      <c r="AC140" s="377"/>
      <c r="AD140" s="378"/>
    </row>
    <row r="141" spans="1:59" ht="15" customHeight="1">
      <c r="A141" s="379" t="s">
        <v>128</v>
      </c>
      <c r="B141" s="380"/>
      <c r="C141" s="381"/>
      <c r="D141" s="366"/>
      <c r="E141" s="367"/>
      <c r="F141" s="367"/>
      <c r="G141" s="368"/>
      <c r="H141" s="368"/>
      <c r="I141" s="369"/>
      <c r="J141" s="370" t="s">
        <v>302</v>
      </c>
      <c r="K141" s="371"/>
      <c r="L141" s="372"/>
      <c r="M141" s="373"/>
      <c r="N141" s="368"/>
      <c r="O141" s="374"/>
      <c r="P141" s="379" t="s">
        <v>128</v>
      </c>
      <c r="Q141" s="380"/>
      <c r="R141" s="381"/>
      <c r="S141" s="366"/>
      <c r="T141" s="367"/>
      <c r="U141" s="367"/>
      <c r="V141" s="368"/>
      <c r="W141" s="368"/>
      <c r="X141" s="369"/>
      <c r="Y141" s="370" t="s">
        <v>302</v>
      </c>
      <c r="Z141" s="371"/>
      <c r="AA141" s="372"/>
      <c r="AB141" s="373"/>
      <c r="AC141" s="368"/>
      <c r="AD141" s="374"/>
    </row>
    <row r="142" spans="1:59" ht="14.1" customHeight="1">
      <c r="A142" s="130"/>
      <c r="B142" s="131"/>
      <c r="C142" s="131"/>
      <c r="D142" s="131"/>
      <c r="E142" s="131"/>
      <c r="F142" s="131"/>
      <c r="G142" s="131"/>
      <c r="H142" s="131"/>
      <c r="I142" s="131"/>
      <c r="J142" s="131"/>
      <c r="K142" s="131"/>
      <c r="L142" s="131"/>
      <c r="M142" s="131"/>
      <c r="N142" s="131"/>
      <c r="O142" s="132"/>
      <c r="P142" s="131"/>
      <c r="Q142" s="131"/>
      <c r="R142" s="131"/>
      <c r="S142" s="131"/>
      <c r="T142" s="131"/>
      <c r="U142" s="131"/>
      <c r="V142" s="131"/>
      <c r="W142" s="131"/>
      <c r="X142" s="131"/>
      <c r="Y142" s="131"/>
      <c r="Z142" s="131"/>
      <c r="AA142" s="131"/>
      <c r="AB142" s="131"/>
      <c r="AC142" s="131"/>
      <c r="AD142" s="132"/>
    </row>
    <row r="143" spans="1:59" ht="14.1" customHeight="1">
      <c r="A143" s="130"/>
      <c r="B143" s="131"/>
      <c r="C143" s="348" t="s">
        <v>315</v>
      </c>
      <c r="D143" s="348"/>
      <c r="E143" s="348"/>
      <c r="F143" s="348"/>
      <c r="G143" s="348"/>
      <c r="H143" s="348"/>
      <c r="I143" s="348"/>
      <c r="J143" s="348"/>
      <c r="K143" s="348"/>
      <c r="L143" s="348"/>
      <c r="M143" s="348"/>
      <c r="N143" s="131"/>
      <c r="O143" s="132"/>
      <c r="P143" s="131"/>
      <c r="Q143" s="131"/>
      <c r="R143" s="348" t="s">
        <v>316</v>
      </c>
      <c r="S143" s="348"/>
      <c r="T143" s="348"/>
      <c r="U143" s="348"/>
      <c r="V143" s="348"/>
      <c r="W143" s="348"/>
      <c r="X143" s="348"/>
      <c r="Y143" s="348"/>
      <c r="Z143" s="348"/>
      <c r="AA143" s="348"/>
      <c r="AB143" s="348"/>
      <c r="AC143" s="131"/>
      <c r="AD143" s="132"/>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row>
    <row r="144" spans="1:59" ht="14.1" customHeight="1">
      <c r="A144" s="130"/>
      <c r="B144" s="131"/>
      <c r="C144" s="348"/>
      <c r="D144" s="348"/>
      <c r="E144" s="348"/>
      <c r="F144" s="348"/>
      <c r="G144" s="348"/>
      <c r="H144" s="348"/>
      <c r="I144" s="348"/>
      <c r="J144" s="348"/>
      <c r="K144" s="348"/>
      <c r="L144" s="348"/>
      <c r="M144" s="348"/>
      <c r="N144" s="131"/>
      <c r="O144" s="132"/>
      <c r="P144" s="131"/>
      <c r="Q144" s="131"/>
      <c r="R144" s="348"/>
      <c r="S144" s="348"/>
      <c r="T144" s="348"/>
      <c r="U144" s="348"/>
      <c r="V144" s="348"/>
      <c r="W144" s="348"/>
      <c r="X144" s="348"/>
      <c r="Y144" s="348"/>
      <c r="Z144" s="348"/>
      <c r="AA144" s="348"/>
      <c r="AB144" s="348"/>
      <c r="AC144" s="131"/>
      <c r="AD144" s="132"/>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row>
    <row r="145" spans="1:30" ht="14.1" customHeight="1">
      <c r="A145" s="130"/>
      <c r="B145" s="131"/>
      <c r="C145" s="348"/>
      <c r="D145" s="348"/>
      <c r="E145" s="348"/>
      <c r="F145" s="348"/>
      <c r="G145" s="348"/>
      <c r="H145" s="348"/>
      <c r="I145" s="348"/>
      <c r="J145" s="348"/>
      <c r="K145" s="348"/>
      <c r="L145" s="348"/>
      <c r="M145" s="348"/>
      <c r="N145" s="131"/>
      <c r="O145" s="132"/>
      <c r="P145" s="131"/>
      <c r="Q145" s="131"/>
      <c r="R145" s="348"/>
      <c r="S145" s="348"/>
      <c r="T145" s="348"/>
      <c r="U145" s="348"/>
      <c r="V145" s="348"/>
      <c r="W145" s="348"/>
      <c r="X145" s="348"/>
      <c r="Y145" s="348"/>
      <c r="Z145" s="348"/>
      <c r="AA145" s="348"/>
      <c r="AB145" s="348"/>
      <c r="AC145" s="131"/>
      <c r="AD145" s="132"/>
    </row>
    <row r="146" spans="1:30" ht="14.1" customHeight="1">
      <c r="A146" s="130"/>
      <c r="B146" s="131"/>
      <c r="C146" s="348"/>
      <c r="D146" s="348"/>
      <c r="E146" s="348"/>
      <c r="F146" s="348"/>
      <c r="G146" s="348"/>
      <c r="H146" s="348"/>
      <c r="I146" s="348"/>
      <c r="J146" s="348"/>
      <c r="K146" s="348"/>
      <c r="L146" s="348"/>
      <c r="M146" s="348"/>
      <c r="N146" s="131"/>
      <c r="O146" s="132"/>
      <c r="P146" s="131"/>
      <c r="Q146" s="131"/>
      <c r="R146" s="348"/>
      <c r="S146" s="348"/>
      <c r="T146" s="348"/>
      <c r="U146" s="348"/>
      <c r="V146" s="348"/>
      <c r="W146" s="348"/>
      <c r="X146" s="348"/>
      <c r="Y146" s="348"/>
      <c r="Z146" s="348"/>
      <c r="AA146" s="348"/>
      <c r="AB146" s="348"/>
      <c r="AC146" s="131"/>
      <c r="AD146" s="132"/>
    </row>
    <row r="147" spans="1:30" ht="14.1" customHeight="1">
      <c r="A147" s="130"/>
      <c r="B147" s="131"/>
      <c r="C147" s="348"/>
      <c r="D147" s="348"/>
      <c r="E147" s="348"/>
      <c r="F147" s="348"/>
      <c r="G147" s="348"/>
      <c r="H147" s="348"/>
      <c r="I147" s="348"/>
      <c r="J147" s="348"/>
      <c r="K147" s="348"/>
      <c r="L147" s="348"/>
      <c r="M147" s="348"/>
      <c r="N147" s="131"/>
      <c r="O147" s="132"/>
      <c r="P147" s="131"/>
      <c r="Q147" s="131"/>
      <c r="R147" s="348"/>
      <c r="S147" s="348"/>
      <c r="T147" s="348"/>
      <c r="U147" s="348"/>
      <c r="V147" s="348"/>
      <c r="W147" s="348"/>
      <c r="X147" s="348"/>
      <c r="Y147" s="348"/>
      <c r="Z147" s="348"/>
      <c r="AA147" s="348"/>
      <c r="AB147" s="348"/>
      <c r="AC147" s="131"/>
      <c r="AD147" s="132"/>
    </row>
    <row r="148" spans="1:30" ht="14.1" customHeight="1">
      <c r="A148" s="130"/>
      <c r="B148" s="131"/>
      <c r="C148" s="348"/>
      <c r="D148" s="348"/>
      <c r="E148" s="348"/>
      <c r="F148" s="348"/>
      <c r="G148" s="348"/>
      <c r="H148" s="348"/>
      <c r="I148" s="348"/>
      <c r="J148" s="348"/>
      <c r="K148" s="348"/>
      <c r="L148" s="348"/>
      <c r="M148" s="348"/>
      <c r="N148" s="131"/>
      <c r="O148" s="132"/>
      <c r="P148" s="131"/>
      <c r="Q148" s="131"/>
      <c r="R148" s="348"/>
      <c r="S148" s="348"/>
      <c r="T148" s="348"/>
      <c r="U148" s="348"/>
      <c r="V148" s="348"/>
      <c r="W148" s="348"/>
      <c r="X148" s="348"/>
      <c r="Y148" s="348"/>
      <c r="Z148" s="348"/>
      <c r="AA148" s="348"/>
      <c r="AB148" s="348"/>
      <c r="AC148" s="131"/>
      <c r="AD148" s="132"/>
    </row>
    <row r="149" spans="1:30" ht="14.1" customHeight="1">
      <c r="A149" s="130"/>
      <c r="B149" s="131"/>
      <c r="C149" s="348"/>
      <c r="D149" s="348"/>
      <c r="E149" s="348"/>
      <c r="F149" s="348"/>
      <c r="G149" s="348"/>
      <c r="H149" s="348"/>
      <c r="I149" s="348"/>
      <c r="J149" s="348"/>
      <c r="K149" s="348"/>
      <c r="L149" s="348"/>
      <c r="M149" s="348"/>
      <c r="N149" s="131"/>
      <c r="O149" s="132"/>
      <c r="P149" s="131"/>
      <c r="Q149" s="131"/>
      <c r="R149" s="348"/>
      <c r="S149" s="348"/>
      <c r="T149" s="348"/>
      <c r="U149" s="348"/>
      <c r="V149" s="348"/>
      <c r="W149" s="348"/>
      <c r="X149" s="348"/>
      <c r="Y149" s="348"/>
      <c r="Z149" s="348"/>
      <c r="AA149" s="348"/>
      <c r="AB149" s="348"/>
      <c r="AC149" s="131"/>
      <c r="AD149" s="132"/>
    </row>
    <row r="150" spans="1:30" ht="14.1" customHeight="1">
      <c r="A150" s="130"/>
      <c r="B150" s="131"/>
      <c r="C150" s="348"/>
      <c r="D150" s="348"/>
      <c r="E150" s="348"/>
      <c r="F150" s="348"/>
      <c r="G150" s="348"/>
      <c r="H150" s="348"/>
      <c r="I150" s="348"/>
      <c r="J150" s="348"/>
      <c r="K150" s="348"/>
      <c r="L150" s="348"/>
      <c r="M150" s="348"/>
      <c r="N150" s="131"/>
      <c r="O150" s="132"/>
      <c r="P150" s="131"/>
      <c r="Q150" s="131"/>
      <c r="R150" s="348"/>
      <c r="S150" s="348"/>
      <c r="T150" s="348"/>
      <c r="U150" s="348"/>
      <c r="V150" s="348"/>
      <c r="W150" s="348"/>
      <c r="X150" s="348"/>
      <c r="Y150" s="348"/>
      <c r="Z150" s="348"/>
      <c r="AA150" s="348"/>
      <c r="AB150" s="348"/>
      <c r="AC150" s="131"/>
      <c r="AD150" s="132"/>
    </row>
    <row r="151" spans="1:30" ht="14.1" customHeight="1">
      <c r="A151" s="130"/>
      <c r="B151" s="131"/>
      <c r="C151" s="348"/>
      <c r="D151" s="348"/>
      <c r="E151" s="348"/>
      <c r="F151" s="348"/>
      <c r="G151" s="348"/>
      <c r="H151" s="348"/>
      <c r="I151" s="348"/>
      <c r="J151" s="348"/>
      <c r="K151" s="348"/>
      <c r="L151" s="348"/>
      <c r="M151" s="348"/>
      <c r="N151" s="131"/>
      <c r="O151" s="132"/>
      <c r="P151" s="131"/>
      <c r="Q151" s="131"/>
      <c r="R151" s="348"/>
      <c r="S151" s="348"/>
      <c r="T151" s="348"/>
      <c r="U151" s="348"/>
      <c r="V151" s="348"/>
      <c r="W151" s="348"/>
      <c r="X151" s="348"/>
      <c r="Y151" s="348"/>
      <c r="Z151" s="348"/>
      <c r="AA151" s="348"/>
      <c r="AB151" s="348"/>
      <c r="AC151" s="131"/>
      <c r="AD151" s="132"/>
    </row>
    <row r="152" spans="1:30" ht="14.1" customHeight="1">
      <c r="A152" s="130"/>
      <c r="B152" s="131"/>
      <c r="C152" s="348"/>
      <c r="D152" s="348"/>
      <c r="E152" s="348"/>
      <c r="F152" s="348"/>
      <c r="G152" s="348"/>
      <c r="H152" s="348"/>
      <c r="I152" s="348"/>
      <c r="J152" s="348"/>
      <c r="K152" s="348"/>
      <c r="L152" s="348"/>
      <c r="M152" s="348"/>
      <c r="N152" s="131"/>
      <c r="O152" s="132"/>
      <c r="P152" s="131"/>
      <c r="Q152" s="131"/>
      <c r="R152" s="348"/>
      <c r="S152" s="348"/>
      <c r="T152" s="348"/>
      <c r="U152" s="348"/>
      <c r="V152" s="348"/>
      <c r="W152" s="348"/>
      <c r="X152" s="348"/>
      <c r="Y152" s="348"/>
      <c r="Z152" s="348"/>
      <c r="AA152" s="348"/>
      <c r="AB152" s="348"/>
      <c r="AC152" s="131"/>
      <c r="AD152" s="132"/>
    </row>
    <row r="153" spans="1:30" ht="14.1" customHeight="1">
      <c r="A153" s="130"/>
      <c r="B153" s="131"/>
      <c r="C153" s="348"/>
      <c r="D153" s="348"/>
      <c r="E153" s="348"/>
      <c r="F153" s="348"/>
      <c r="G153" s="348"/>
      <c r="H153" s="348"/>
      <c r="I153" s="348"/>
      <c r="J153" s="348"/>
      <c r="K153" s="348"/>
      <c r="L153" s="348"/>
      <c r="M153" s="348"/>
      <c r="N153" s="131"/>
      <c r="O153" s="132"/>
      <c r="P153" s="131"/>
      <c r="Q153" s="131"/>
      <c r="R153" s="348"/>
      <c r="S153" s="348"/>
      <c r="T153" s="348"/>
      <c r="U153" s="348"/>
      <c r="V153" s="348"/>
      <c r="W153" s="348"/>
      <c r="X153" s="348"/>
      <c r="Y153" s="348"/>
      <c r="Z153" s="348"/>
      <c r="AA153" s="348"/>
      <c r="AB153" s="348"/>
      <c r="AC153" s="131"/>
      <c r="AD153" s="132"/>
    </row>
    <row r="154" spans="1:30" ht="14.1" customHeight="1">
      <c r="A154" s="130"/>
      <c r="B154" s="131"/>
      <c r="C154" s="348"/>
      <c r="D154" s="348"/>
      <c r="E154" s="348"/>
      <c r="F154" s="348"/>
      <c r="G154" s="348"/>
      <c r="H154" s="348"/>
      <c r="I154" s="348"/>
      <c r="J154" s="348"/>
      <c r="K154" s="348"/>
      <c r="L154" s="348"/>
      <c r="M154" s="348"/>
      <c r="N154" s="131"/>
      <c r="O154" s="132"/>
      <c r="P154" s="131"/>
      <c r="Q154" s="131"/>
      <c r="R154" s="348"/>
      <c r="S154" s="348"/>
      <c r="T154" s="348"/>
      <c r="U154" s="348"/>
      <c r="V154" s="348"/>
      <c r="W154" s="348"/>
      <c r="X154" s="348"/>
      <c r="Y154" s="348"/>
      <c r="Z154" s="348"/>
      <c r="AA154" s="348"/>
      <c r="AB154" s="348"/>
      <c r="AC154" s="131"/>
      <c r="AD154" s="132"/>
    </row>
    <row r="155" spans="1:30" ht="14.1" customHeight="1">
      <c r="A155" s="130"/>
      <c r="B155" s="131"/>
      <c r="C155" s="348"/>
      <c r="D155" s="348"/>
      <c r="E155" s="348"/>
      <c r="F155" s="348"/>
      <c r="G155" s="348"/>
      <c r="H155" s="348"/>
      <c r="I155" s="348"/>
      <c r="J155" s="348"/>
      <c r="K155" s="348"/>
      <c r="L155" s="348"/>
      <c r="M155" s="348"/>
      <c r="N155" s="131"/>
      <c r="O155" s="132"/>
      <c r="P155" s="131"/>
      <c r="Q155" s="131"/>
      <c r="R155" s="348"/>
      <c r="S155" s="348"/>
      <c r="T155" s="348"/>
      <c r="U155" s="348"/>
      <c r="V155" s="348"/>
      <c r="W155" s="348"/>
      <c r="X155" s="348"/>
      <c r="Y155" s="348"/>
      <c r="Z155" s="348"/>
      <c r="AA155" s="348"/>
      <c r="AB155" s="348"/>
      <c r="AC155" s="131"/>
      <c r="AD155" s="132"/>
    </row>
    <row r="156" spans="1:30" ht="14.1" customHeight="1">
      <c r="A156" s="130"/>
      <c r="B156" s="131"/>
      <c r="C156" s="131"/>
      <c r="D156" s="131"/>
      <c r="E156" s="131"/>
      <c r="F156" s="131"/>
      <c r="G156" s="131"/>
      <c r="H156" s="131"/>
      <c r="I156" s="131"/>
      <c r="J156" s="131"/>
      <c r="K156" s="131"/>
      <c r="L156" s="131"/>
      <c r="M156" s="131"/>
      <c r="N156" s="131"/>
      <c r="O156" s="132"/>
      <c r="P156" s="131"/>
      <c r="Q156" s="131"/>
      <c r="R156" s="131"/>
      <c r="S156" s="131"/>
      <c r="T156" s="131"/>
      <c r="U156" s="131"/>
      <c r="V156" s="131"/>
      <c r="W156" s="131"/>
      <c r="X156" s="131"/>
      <c r="Y156" s="131"/>
      <c r="Z156" s="131"/>
      <c r="AA156" s="131"/>
      <c r="AB156" s="131"/>
      <c r="AC156" s="131"/>
      <c r="AD156" s="132"/>
    </row>
    <row r="157" spans="1:30" ht="14.1" customHeight="1">
      <c r="A157" s="386" t="s">
        <v>303</v>
      </c>
      <c r="B157" s="387"/>
      <c r="C157" s="388">
        <v>15</v>
      </c>
      <c r="D157" s="388"/>
      <c r="E157" s="387" t="s">
        <v>129</v>
      </c>
      <c r="F157" s="387"/>
      <c r="G157" s="389"/>
      <c r="H157" s="389"/>
      <c r="I157" s="387" t="s">
        <v>130</v>
      </c>
      <c r="J157" s="387"/>
      <c r="K157" s="373"/>
      <c r="L157" s="368"/>
      <c r="M157" s="369"/>
      <c r="N157" s="113"/>
      <c r="O157" s="133"/>
      <c r="P157" s="386" t="s">
        <v>303</v>
      </c>
      <c r="Q157" s="387"/>
      <c r="R157" s="388">
        <v>16</v>
      </c>
      <c r="S157" s="388"/>
      <c r="T157" s="387" t="s">
        <v>129</v>
      </c>
      <c r="U157" s="387"/>
      <c r="V157" s="389"/>
      <c r="W157" s="389"/>
      <c r="X157" s="387" t="s">
        <v>130</v>
      </c>
      <c r="Y157" s="387"/>
      <c r="Z157" s="373"/>
      <c r="AA157" s="368"/>
      <c r="AB157" s="369"/>
      <c r="AC157" s="113"/>
      <c r="AD157" s="133"/>
    </row>
    <row r="158" spans="1:30" ht="14.1" customHeight="1" thickBot="1">
      <c r="A158" s="382" t="s">
        <v>131</v>
      </c>
      <c r="B158" s="383"/>
      <c r="C158" s="384" t="s">
        <v>304</v>
      </c>
      <c r="D158" s="384"/>
      <c r="E158" s="384"/>
      <c r="F158" s="384"/>
      <c r="G158" s="384"/>
      <c r="H158" s="384"/>
      <c r="I158" s="384"/>
      <c r="J158" s="384"/>
      <c r="K158" s="384"/>
      <c r="L158" s="384"/>
      <c r="M158" s="384"/>
      <c r="N158" s="384"/>
      <c r="O158" s="385"/>
      <c r="P158" s="382" t="s">
        <v>131</v>
      </c>
      <c r="Q158" s="383"/>
      <c r="R158" s="384" t="s">
        <v>304</v>
      </c>
      <c r="S158" s="384"/>
      <c r="T158" s="384"/>
      <c r="U158" s="384"/>
      <c r="V158" s="384"/>
      <c r="W158" s="384"/>
      <c r="X158" s="384"/>
      <c r="Y158" s="384"/>
      <c r="Z158" s="384"/>
      <c r="AA158" s="384"/>
      <c r="AB158" s="384"/>
      <c r="AC158" s="384"/>
      <c r="AD158" s="385"/>
    </row>
    <row r="159" spans="1:30" ht="15" customHeight="1">
      <c r="A159" s="375" t="s">
        <v>127</v>
      </c>
      <c r="B159" s="376"/>
      <c r="C159" s="376"/>
      <c r="D159" s="376"/>
      <c r="E159" s="376"/>
      <c r="F159" s="376"/>
      <c r="G159" s="377"/>
      <c r="H159" s="377"/>
      <c r="I159" s="377"/>
      <c r="J159" s="377"/>
      <c r="K159" s="377"/>
      <c r="L159" s="377"/>
      <c r="M159" s="377"/>
      <c r="N159" s="377"/>
      <c r="O159" s="378"/>
      <c r="P159" s="375" t="s">
        <v>127</v>
      </c>
      <c r="Q159" s="376"/>
      <c r="R159" s="376"/>
      <c r="S159" s="376"/>
      <c r="T159" s="376"/>
      <c r="U159" s="376"/>
      <c r="V159" s="377"/>
      <c r="W159" s="377"/>
      <c r="X159" s="377"/>
      <c r="Y159" s="377"/>
      <c r="Z159" s="377"/>
      <c r="AA159" s="377"/>
      <c r="AB159" s="377"/>
      <c r="AC159" s="377"/>
      <c r="AD159" s="378"/>
    </row>
    <row r="160" spans="1:30" ht="15" customHeight="1">
      <c r="A160" s="379" t="s">
        <v>128</v>
      </c>
      <c r="B160" s="380"/>
      <c r="C160" s="381"/>
      <c r="D160" s="366"/>
      <c r="E160" s="367"/>
      <c r="F160" s="367"/>
      <c r="G160" s="368"/>
      <c r="H160" s="368"/>
      <c r="I160" s="369"/>
      <c r="J160" s="370" t="s">
        <v>302</v>
      </c>
      <c r="K160" s="371"/>
      <c r="L160" s="372"/>
      <c r="M160" s="373"/>
      <c r="N160" s="368"/>
      <c r="O160" s="374"/>
      <c r="P160" s="379" t="s">
        <v>128</v>
      </c>
      <c r="Q160" s="380"/>
      <c r="R160" s="381"/>
      <c r="S160" s="366"/>
      <c r="T160" s="367"/>
      <c r="U160" s="367"/>
      <c r="V160" s="368"/>
      <c r="W160" s="368"/>
      <c r="X160" s="369"/>
      <c r="Y160" s="370" t="s">
        <v>302</v>
      </c>
      <c r="Z160" s="371"/>
      <c r="AA160" s="372"/>
      <c r="AB160" s="373"/>
      <c r="AC160" s="368"/>
      <c r="AD160" s="374"/>
    </row>
    <row r="161" spans="1:59" ht="14.1" customHeight="1">
      <c r="A161" s="130"/>
      <c r="B161" s="131"/>
      <c r="C161" s="131"/>
      <c r="D161" s="131"/>
      <c r="E161" s="131"/>
      <c r="F161" s="131"/>
      <c r="G161" s="131"/>
      <c r="H161" s="131"/>
      <c r="I161" s="131"/>
      <c r="J161" s="131"/>
      <c r="K161" s="131"/>
      <c r="L161" s="131"/>
      <c r="M161" s="131"/>
      <c r="N161" s="131"/>
      <c r="O161" s="132"/>
      <c r="P161" s="131"/>
      <c r="Q161" s="131"/>
      <c r="R161" s="131"/>
      <c r="S161" s="131"/>
      <c r="T161" s="131"/>
      <c r="U161" s="131"/>
      <c r="V161" s="131"/>
      <c r="W161" s="131"/>
      <c r="X161" s="131"/>
      <c r="Y161" s="131"/>
      <c r="Z161" s="131"/>
      <c r="AA161" s="131"/>
      <c r="AB161" s="131"/>
      <c r="AC161" s="131"/>
      <c r="AD161" s="132"/>
    </row>
    <row r="162" spans="1:59" ht="14.1" customHeight="1">
      <c r="A162" s="130"/>
      <c r="B162" s="131"/>
      <c r="C162" s="348" t="s">
        <v>317</v>
      </c>
      <c r="D162" s="348"/>
      <c r="E162" s="348"/>
      <c r="F162" s="348"/>
      <c r="G162" s="348"/>
      <c r="H162" s="348"/>
      <c r="I162" s="348"/>
      <c r="J162" s="348"/>
      <c r="K162" s="348"/>
      <c r="L162" s="348"/>
      <c r="M162" s="348"/>
      <c r="N162" s="131"/>
      <c r="O162" s="132"/>
      <c r="P162" s="131"/>
      <c r="Q162" s="131"/>
      <c r="R162" s="348" t="s">
        <v>318</v>
      </c>
      <c r="S162" s="348"/>
      <c r="T162" s="348"/>
      <c r="U162" s="348"/>
      <c r="V162" s="348"/>
      <c r="W162" s="348"/>
      <c r="X162" s="348"/>
      <c r="Y162" s="348"/>
      <c r="Z162" s="348"/>
      <c r="AA162" s="348"/>
      <c r="AB162" s="348"/>
      <c r="AC162" s="131"/>
      <c r="AD162" s="132"/>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row>
    <row r="163" spans="1:59" ht="14.1" customHeight="1">
      <c r="A163" s="130"/>
      <c r="B163" s="131"/>
      <c r="C163" s="348"/>
      <c r="D163" s="348"/>
      <c r="E163" s="348"/>
      <c r="F163" s="348"/>
      <c r="G163" s="348"/>
      <c r="H163" s="348"/>
      <c r="I163" s="348"/>
      <c r="J163" s="348"/>
      <c r="K163" s="348"/>
      <c r="L163" s="348"/>
      <c r="M163" s="348"/>
      <c r="N163" s="131"/>
      <c r="O163" s="132"/>
      <c r="P163" s="131"/>
      <c r="Q163" s="131"/>
      <c r="R163" s="348"/>
      <c r="S163" s="348"/>
      <c r="T163" s="348"/>
      <c r="U163" s="348"/>
      <c r="V163" s="348"/>
      <c r="W163" s="348"/>
      <c r="X163" s="348"/>
      <c r="Y163" s="348"/>
      <c r="Z163" s="348"/>
      <c r="AA163" s="348"/>
      <c r="AB163" s="348"/>
      <c r="AC163" s="131"/>
      <c r="AD163" s="132"/>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row>
    <row r="164" spans="1:59" ht="14.1" customHeight="1">
      <c r="A164" s="130"/>
      <c r="B164" s="131"/>
      <c r="C164" s="348"/>
      <c r="D164" s="348"/>
      <c r="E164" s="348"/>
      <c r="F164" s="348"/>
      <c r="G164" s="348"/>
      <c r="H164" s="348"/>
      <c r="I164" s="348"/>
      <c r="J164" s="348"/>
      <c r="K164" s="348"/>
      <c r="L164" s="348"/>
      <c r="M164" s="348"/>
      <c r="N164" s="131"/>
      <c r="O164" s="132"/>
      <c r="P164" s="131"/>
      <c r="Q164" s="131"/>
      <c r="R164" s="348"/>
      <c r="S164" s="348"/>
      <c r="T164" s="348"/>
      <c r="U164" s="348"/>
      <c r="V164" s="348"/>
      <c r="W164" s="348"/>
      <c r="X164" s="348"/>
      <c r="Y164" s="348"/>
      <c r="Z164" s="348"/>
      <c r="AA164" s="348"/>
      <c r="AB164" s="348"/>
      <c r="AC164" s="131"/>
      <c r="AD164" s="132"/>
    </row>
    <row r="165" spans="1:59" ht="14.1" customHeight="1">
      <c r="A165" s="130"/>
      <c r="B165" s="131"/>
      <c r="C165" s="348"/>
      <c r="D165" s="348"/>
      <c r="E165" s="348"/>
      <c r="F165" s="348"/>
      <c r="G165" s="348"/>
      <c r="H165" s="348"/>
      <c r="I165" s="348"/>
      <c r="J165" s="348"/>
      <c r="K165" s="348"/>
      <c r="L165" s="348"/>
      <c r="M165" s="348"/>
      <c r="N165" s="131"/>
      <c r="O165" s="132"/>
      <c r="P165" s="131"/>
      <c r="Q165" s="131"/>
      <c r="R165" s="348"/>
      <c r="S165" s="348"/>
      <c r="T165" s="348"/>
      <c r="U165" s="348"/>
      <c r="V165" s="348"/>
      <c r="W165" s="348"/>
      <c r="X165" s="348"/>
      <c r="Y165" s="348"/>
      <c r="Z165" s="348"/>
      <c r="AA165" s="348"/>
      <c r="AB165" s="348"/>
      <c r="AC165" s="131"/>
      <c r="AD165" s="132"/>
    </row>
    <row r="166" spans="1:59" ht="14.1" customHeight="1">
      <c r="A166" s="130"/>
      <c r="B166" s="131"/>
      <c r="C166" s="348"/>
      <c r="D166" s="348"/>
      <c r="E166" s="348"/>
      <c r="F166" s="348"/>
      <c r="G166" s="348"/>
      <c r="H166" s="348"/>
      <c r="I166" s="348"/>
      <c r="J166" s="348"/>
      <c r="K166" s="348"/>
      <c r="L166" s="348"/>
      <c r="M166" s="348"/>
      <c r="N166" s="131"/>
      <c r="O166" s="132"/>
      <c r="P166" s="131"/>
      <c r="Q166" s="131"/>
      <c r="R166" s="348"/>
      <c r="S166" s="348"/>
      <c r="T166" s="348"/>
      <c r="U166" s="348"/>
      <c r="V166" s="348"/>
      <c r="W166" s="348"/>
      <c r="X166" s="348"/>
      <c r="Y166" s="348"/>
      <c r="Z166" s="348"/>
      <c r="AA166" s="348"/>
      <c r="AB166" s="348"/>
      <c r="AC166" s="131"/>
      <c r="AD166" s="132"/>
    </row>
    <row r="167" spans="1:59" ht="14.1" customHeight="1">
      <c r="A167" s="130"/>
      <c r="B167" s="131"/>
      <c r="C167" s="348"/>
      <c r="D167" s="348"/>
      <c r="E167" s="348"/>
      <c r="F167" s="348"/>
      <c r="G167" s="348"/>
      <c r="H167" s="348"/>
      <c r="I167" s="348"/>
      <c r="J167" s="348"/>
      <c r="K167" s="348"/>
      <c r="L167" s="348"/>
      <c r="M167" s="348"/>
      <c r="N167" s="131"/>
      <c r="O167" s="132"/>
      <c r="P167" s="131"/>
      <c r="Q167" s="131"/>
      <c r="R167" s="348"/>
      <c r="S167" s="348"/>
      <c r="T167" s="348"/>
      <c r="U167" s="348"/>
      <c r="V167" s="348"/>
      <c r="W167" s="348"/>
      <c r="X167" s="348"/>
      <c r="Y167" s="348"/>
      <c r="Z167" s="348"/>
      <c r="AA167" s="348"/>
      <c r="AB167" s="348"/>
      <c r="AC167" s="131"/>
      <c r="AD167" s="132"/>
    </row>
    <row r="168" spans="1:59" ht="14.1" customHeight="1">
      <c r="A168" s="130"/>
      <c r="B168" s="131"/>
      <c r="C168" s="348"/>
      <c r="D168" s="348"/>
      <c r="E168" s="348"/>
      <c r="F168" s="348"/>
      <c r="G168" s="348"/>
      <c r="H168" s="348"/>
      <c r="I168" s="348"/>
      <c r="J168" s="348"/>
      <c r="K168" s="348"/>
      <c r="L168" s="348"/>
      <c r="M168" s="348"/>
      <c r="N168" s="131"/>
      <c r="O168" s="132"/>
      <c r="P168" s="131"/>
      <c r="Q168" s="131"/>
      <c r="R168" s="348"/>
      <c r="S168" s="348"/>
      <c r="T168" s="348"/>
      <c r="U168" s="348"/>
      <c r="V168" s="348"/>
      <c r="W168" s="348"/>
      <c r="X168" s="348"/>
      <c r="Y168" s="348"/>
      <c r="Z168" s="348"/>
      <c r="AA168" s="348"/>
      <c r="AB168" s="348"/>
      <c r="AC168" s="131"/>
      <c r="AD168" s="132"/>
    </row>
    <row r="169" spans="1:59" ht="14.1" customHeight="1">
      <c r="A169" s="130"/>
      <c r="B169" s="131"/>
      <c r="C169" s="348"/>
      <c r="D169" s="348"/>
      <c r="E169" s="348"/>
      <c r="F169" s="348"/>
      <c r="G169" s="348"/>
      <c r="H169" s="348"/>
      <c r="I169" s="348"/>
      <c r="J169" s="348"/>
      <c r="K169" s="348"/>
      <c r="L169" s="348"/>
      <c r="M169" s="348"/>
      <c r="N169" s="131"/>
      <c r="O169" s="132"/>
      <c r="P169" s="131"/>
      <c r="Q169" s="131"/>
      <c r="R169" s="348"/>
      <c r="S169" s="348"/>
      <c r="T169" s="348"/>
      <c r="U169" s="348"/>
      <c r="V169" s="348"/>
      <c r="W169" s="348"/>
      <c r="X169" s="348"/>
      <c r="Y169" s="348"/>
      <c r="Z169" s="348"/>
      <c r="AA169" s="348"/>
      <c r="AB169" s="348"/>
      <c r="AC169" s="131"/>
      <c r="AD169" s="132"/>
    </row>
    <row r="170" spans="1:59" ht="14.1" customHeight="1">
      <c r="A170" s="130"/>
      <c r="B170" s="131"/>
      <c r="C170" s="348"/>
      <c r="D170" s="348"/>
      <c r="E170" s="348"/>
      <c r="F170" s="348"/>
      <c r="G170" s="348"/>
      <c r="H170" s="348"/>
      <c r="I170" s="348"/>
      <c r="J170" s="348"/>
      <c r="K170" s="348"/>
      <c r="L170" s="348"/>
      <c r="M170" s="348"/>
      <c r="N170" s="131"/>
      <c r="O170" s="132"/>
      <c r="P170" s="131"/>
      <c r="Q170" s="131"/>
      <c r="R170" s="348"/>
      <c r="S170" s="348"/>
      <c r="T170" s="348"/>
      <c r="U170" s="348"/>
      <c r="V170" s="348"/>
      <c r="W170" s="348"/>
      <c r="X170" s="348"/>
      <c r="Y170" s="348"/>
      <c r="Z170" s="348"/>
      <c r="AA170" s="348"/>
      <c r="AB170" s="348"/>
      <c r="AC170" s="131"/>
      <c r="AD170" s="132"/>
    </row>
    <row r="171" spans="1:59" ht="14.1" customHeight="1">
      <c r="A171" s="130"/>
      <c r="B171" s="131"/>
      <c r="C171" s="348"/>
      <c r="D171" s="348"/>
      <c r="E171" s="348"/>
      <c r="F171" s="348"/>
      <c r="G171" s="348"/>
      <c r="H171" s="348"/>
      <c r="I171" s="348"/>
      <c r="J171" s="348"/>
      <c r="K171" s="348"/>
      <c r="L171" s="348"/>
      <c r="M171" s="348"/>
      <c r="N171" s="131"/>
      <c r="O171" s="132"/>
      <c r="P171" s="131"/>
      <c r="Q171" s="131"/>
      <c r="R171" s="348"/>
      <c r="S171" s="348"/>
      <c r="T171" s="348"/>
      <c r="U171" s="348"/>
      <c r="V171" s="348"/>
      <c r="W171" s="348"/>
      <c r="X171" s="348"/>
      <c r="Y171" s="348"/>
      <c r="Z171" s="348"/>
      <c r="AA171" s="348"/>
      <c r="AB171" s="348"/>
      <c r="AC171" s="131"/>
      <c r="AD171" s="132"/>
    </row>
    <row r="172" spans="1:59" ht="14.1" customHeight="1">
      <c r="A172" s="130"/>
      <c r="B172" s="131"/>
      <c r="C172" s="348"/>
      <c r="D172" s="348"/>
      <c r="E172" s="348"/>
      <c r="F172" s="348"/>
      <c r="G172" s="348"/>
      <c r="H172" s="348"/>
      <c r="I172" s="348"/>
      <c r="J172" s="348"/>
      <c r="K172" s="348"/>
      <c r="L172" s="348"/>
      <c r="M172" s="348"/>
      <c r="N172" s="131"/>
      <c r="O172" s="132"/>
      <c r="P172" s="131"/>
      <c r="Q172" s="131"/>
      <c r="R172" s="348"/>
      <c r="S172" s="348"/>
      <c r="T172" s="348"/>
      <c r="U172" s="348"/>
      <c r="V172" s="348"/>
      <c r="W172" s="348"/>
      <c r="X172" s="348"/>
      <c r="Y172" s="348"/>
      <c r="Z172" s="348"/>
      <c r="AA172" s="348"/>
      <c r="AB172" s="348"/>
      <c r="AC172" s="131"/>
      <c r="AD172" s="132"/>
    </row>
    <row r="173" spans="1:59" ht="14.1" customHeight="1">
      <c r="A173" s="130"/>
      <c r="B173" s="131"/>
      <c r="C173" s="348"/>
      <c r="D173" s="348"/>
      <c r="E173" s="348"/>
      <c r="F173" s="348"/>
      <c r="G173" s="348"/>
      <c r="H173" s="348"/>
      <c r="I173" s="348"/>
      <c r="J173" s="348"/>
      <c r="K173" s="348"/>
      <c r="L173" s="348"/>
      <c r="M173" s="348"/>
      <c r="N173" s="131"/>
      <c r="O173" s="132"/>
      <c r="P173" s="131"/>
      <c r="Q173" s="131"/>
      <c r="R173" s="348"/>
      <c r="S173" s="348"/>
      <c r="T173" s="348"/>
      <c r="U173" s="348"/>
      <c r="V173" s="348"/>
      <c r="W173" s="348"/>
      <c r="X173" s="348"/>
      <c r="Y173" s="348"/>
      <c r="Z173" s="348"/>
      <c r="AA173" s="348"/>
      <c r="AB173" s="348"/>
      <c r="AC173" s="131"/>
      <c r="AD173" s="132"/>
    </row>
    <row r="174" spans="1:59" ht="14.1" customHeight="1">
      <c r="A174" s="130"/>
      <c r="B174" s="131"/>
      <c r="C174" s="348"/>
      <c r="D174" s="348"/>
      <c r="E174" s="348"/>
      <c r="F174" s="348"/>
      <c r="G174" s="348"/>
      <c r="H174" s="348"/>
      <c r="I174" s="348"/>
      <c r="J174" s="348"/>
      <c r="K174" s="348"/>
      <c r="L174" s="348"/>
      <c r="M174" s="348"/>
      <c r="N174" s="131"/>
      <c r="O174" s="132"/>
      <c r="P174" s="131"/>
      <c r="Q174" s="131"/>
      <c r="R174" s="348"/>
      <c r="S174" s="348"/>
      <c r="T174" s="348"/>
      <c r="U174" s="348"/>
      <c r="V174" s="348"/>
      <c r="W174" s="348"/>
      <c r="X174" s="348"/>
      <c r="Y174" s="348"/>
      <c r="Z174" s="348"/>
      <c r="AA174" s="348"/>
      <c r="AB174" s="348"/>
      <c r="AC174" s="131"/>
      <c r="AD174" s="132"/>
    </row>
    <row r="175" spans="1:59" ht="14.1" customHeight="1">
      <c r="A175" s="130"/>
      <c r="B175" s="131"/>
      <c r="C175" s="131"/>
      <c r="D175" s="131"/>
      <c r="E175" s="131"/>
      <c r="F175" s="131"/>
      <c r="G175" s="131"/>
      <c r="H175" s="131"/>
      <c r="I175" s="131"/>
      <c r="J175" s="131"/>
      <c r="K175" s="131"/>
      <c r="L175" s="131"/>
      <c r="M175" s="131"/>
      <c r="N175" s="131"/>
      <c r="O175" s="132"/>
      <c r="P175" s="131"/>
      <c r="Q175" s="131"/>
      <c r="R175" s="131"/>
      <c r="S175" s="131"/>
      <c r="T175" s="131"/>
      <c r="U175" s="131"/>
      <c r="V175" s="131"/>
      <c r="W175" s="131"/>
      <c r="X175" s="131"/>
      <c r="Y175" s="131"/>
      <c r="Z175" s="131"/>
      <c r="AA175" s="131"/>
      <c r="AB175" s="131"/>
      <c r="AC175" s="131"/>
      <c r="AD175" s="132"/>
    </row>
    <row r="176" spans="1:59" ht="14.1" customHeight="1">
      <c r="A176" s="386" t="s">
        <v>303</v>
      </c>
      <c r="B176" s="387"/>
      <c r="C176" s="388">
        <v>17</v>
      </c>
      <c r="D176" s="388"/>
      <c r="E176" s="387" t="s">
        <v>129</v>
      </c>
      <c r="F176" s="387"/>
      <c r="G176" s="389"/>
      <c r="H176" s="389"/>
      <c r="I176" s="387" t="s">
        <v>130</v>
      </c>
      <c r="J176" s="387"/>
      <c r="K176" s="373"/>
      <c r="L176" s="368"/>
      <c r="M176" s="369"/>
      <c r="N176" s="113"/>
      <c r="O176" s="133"/>
      <c r="P176" s="386" t="s">
        <v>303</v>
      </c>
      <c r="Q176" s="387"/>
      <c r="R176" s="388">
        <v>18</v>
      </c>
      <c r="S176" s="388"/>
      <c r="T176" s="387" t="s">
        <v>129</v>
      </c>
      <c r="U176" s="387"/>
      <c r="V176" s="389"/>
      <c r="W176" s="389"/>
      <c r="X176" s="387" t="s">
        <v>130</v>
      </c>
      <c r="Y176" s="387"/>
      <c r="Z176" s="373"/>
      <c r="AA176" s="368"/>
      <c r="AB176" s="369"/>
      <c r="AC176" s="113"/>
      <c r="AD176" s="133"/>
    </row>
    <row r="177" spans="1:59" ht="14.1" customHeight="1" thickBot="1">
      <c r="A177" s="382" t="s">
        <v>131</v>
      </c>
      <c r="B177" s="383"/>
      <c r="C177" s="384" t="s">
        <v>304</v>
      </c>
      <c r="D177" s="384"/>
      <c r="E177" s="384"/>
      <c r="F177" s="384"/>
      <c r="G177" s="384"/>
      <c r="H177" s="384"/>
      <c r="I177" s="384"/>
      <c r="J177" s="384"/>
      <c r="K177" s="384"/>
      <c r="L177" s="384"/>
      <c r="M177" s="384"/>
      <c r="N177" s="384"/>
      <c r="O177" s="385"/>
      <c r="P177" s="382" t="s">
        <v>131</v>
      </c>
      <c r="Q177" s="383"/>
      <c r="R177" s="384" t="s">
        <v>304</v>
      </c>
      <c r="S177" s="384"/>
      <c r="T177" s="384"/>
      <c r="U177" s="384"/>
      <c r="V177" s="384"/>
      <c r="W177" s="384"/>
      <c r="X177" s="384"/>
      <c r="Y177" s="384"/>
      <c r="Z177" s="384"/>
      <c r="AA177" s="384"/>
      <c r="AB177" s="384"/>
      <c r="AC177" s="384"/>
      <c r="AD177" s="385"/>
    </row>
    <row r="178" spans="1:59" ht="15" customHeight="1">
      <c r="A178" s="375" t="s">
        <v>127</v>
      </c>
      <c r="B178" s="376"/>
      <c r="C178" s="376"/>
      <c r="D178" s="376"/>
      <c r="E178" s="376"/>
      <c r="F178" s="376"/>
      <c r="G178" s="377"/>
      <c r="H178" s="377"/>
      <c r="I178" s="377"/>
      <c r="J178" s="377"/>
      <c r="K178" s="377"/>
      <c r="L178" s="377"/>
      <c r="M178" s="377"/>
      <c r="N178" s="377"/>
      <c r="O178" s="378"/>
      <c r="P178" s="375" t="s">
        <v>127</v>
      </c>
      <c r="Q178" s="376"/>
      <c r="R178" s="376"/>
      <c r="S178" s="376"/>
      <c r="T178" s="376"/>
      <c r="U178" s="376"/>
      <c r="V178" s="377"/>
      <c r="W178" s="377"/>
      <c r="X178" s="377"/>
      <c r="Y178" s="377"/>
      <c r="Z178" s="377"/>
      <c r="AA178" s="377"/>
      <c r="AB178" s="377"/>
      <c r="AC178" s="377"/>
      <c r="AD178" s="378"/>
    </row>
    <row r="179" spans="1:59" ht="15" customHeight="1">
      <c r="A179" s="379" t="s">
        <v>128</v>
      </c>
      <c r="B179" s="380"/>
      <c r="C179" s="381"/>
      <c r="D179" s="366"/>
      <c r="E179" s="367"/>
      <c r="F179" s="367"/>
      <c r="G179" s="368"/>
      <c r="H179" s="368"/>
      <c r="I179" s="369"/>
      <c r="J179" s="370" t="s">
        <v>302</v>
      </c>
      <c r="K179" s="371"/>
      <c r="L179" s="372"/>
      <c r="M179" s="373"/>
      <c r="N179" s="368"/>
      <c r="O179" s="374"/>
      <c r="P179" s="379" t="s">
        <v>128</v>
      </c>
      <c r="Q179" s="380"/>
      <c r="R179" s="381"/>
      <c r="S179" s="366"/>
      <c r="T179" s="367"/>
      <c r="U179" s="367"/>
      <c r="V179" s="368"/>
      <c r="W179" s="368"/>
      <c r="X179" s="369"/>
      <c r="Y179" s="370" t="s">
        <v>302</v>
      </c>
      <c r="Z179" s="371"/>
      <c r="AA179" s="372"/>
      <c r="AB179" s="373"/>
      <c r="AC179" s="368"/>
      <c r="AD179" s="374"/>
    </row>
    <row r="180" spans="1:59" ht="14.1" customHeight="1">
      <c r="A180" s="130"/>
      <c r="B180" s="131"/>
      <c r="C180" s="131"/>
      <c r="D180" s="131"/>
      <c r="E180" s="131"/>
      <c r="F180" s="131"/>
      <c r="G180" s="131"/>
      <c r="H180" s="131"/>
      <c r="I180" s="131"/>
      <c r="J180" s="131"/>
      <c r="K180" s="131"/>
      <c r="L180" s="131"/>
      <c r="M180" s="131"/>
      <c r="N180" s="131"/>
      <c r="O180" s="132"/>
      <c r="P180" s="131"/>
      <c r="Q180" s="131"/>
      <c r="R180" s="131"/>
      <c r="S180" s="131"/>
      <c r="T180" s="131"/>
      <c r="U180" s="131"/>
      <c r="V180" s="131"/>
      <c r="W180" s="131"/>
      <c r="X180" s="131"/>
      <c r="Y180" s="131"/>
      <c r="Z180" s="131"/>
      <c r="AA180" s="131"/>
      <c r="AB180" s="131"/>
      <c r="AC180" s="131"/>
      <c r="AD180" s="132"/>
    </row>
    <row r="181" spans="1:59" ht="14.1" customHeight="1">
      <c r="A181" s="130"/>
      <c r="B181" s="131"/>
      <c r="C181" s="348" t="s">
        <v>319</v>
      </c>
      <c r="D181" s="348"/>
      <c r="E181" s="348"/>
      <c r="F181" s="348"/>
      <c r="G181" s="348"/>
      <c r="H181" s="348"/>
      <c r="I181" s="348"/>
      <c r="J181" s="348"/>
      <c r="K181" s="348"/>
      <c r="L181" s="348"/>
      <c r="M181" s="348"/>
      <c r="N181" s="131"/>
      <c r="O181" s="132"/>
      <c r="P181" s="131"/>
      <c r="Q181" s="131"/>
      <c r="R181" s="348" t="s">
        <v>320</v>
      </c>
      <c r="S181" s="348"/>
      <c r="T181" s="348"/>
      <c r="U181" s="348"/>
      <c r="V181" s="348"/>
      <c r="W181" s="348"/>
      <c r="X181" s="348"/>
      <c r="Y181" s="348"/>
      <c r="Z181" s="348"/>
      <c r="AA181" s="348"/>
      <c r="AB181" s="348"/>
      <c r="AC181" s="131"/>
      <c r="AD181" s="132"/>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row>
    <row r="182" spans="1:59" ht="14.1" customHeight="1">
      <c r="A182" s="130"/>
      <c r="B182" s="131"/>
      <c r="C182" s="348"/>
      <c r="D182" s="348"/>
      <c r="E182" s="348"/>
      <c r="F182" s="348"/>
      <c r="G182" s="348"/>
      <c r="H182" s="348"/>
      <c r="I182" s="348"/>
      <c r="J182" s="348"/>
      <c r="K182" s="348"/>
      <c r="L182" s="348"/>
      <c r="M182" s="348"/>
      <c r="N182" s="131"/>
      <c r="O182" s="132"/>
      <c r="P182" s="131"/>
      <c r="Q182" s="131"/>
      <c r="R182" s="348"/>
      <c r="S182" s="348"/>
      <c r="T182" s="348"/>
      <c r="U182" s="348"/>
      <c r="V182" s="348"/>
      <c r="W182" s="348"/>
      <c r="X182" s="348"/>
      <c r="Y182" s="348"/>
      <c r="Z182" s="348"/>
      <c r="AA182" s="348"/>
      <c r="AB182" s="348"/>
      <c r="AC182" s="131"/>
      <c r="AD182" s="132"/>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row>
    <row r="183" spans="1:59" ht="14.1" customHeight="1">
      <c r="A183" s="130"/>
      <c r="B183" s="131"/>
      <c r="C183" s="348"/>
      <c r="D183" s="348"/>
      <c r="E183" s="348"/>
      <c r="F183" s="348"/>
      <c r="G183" s="348"/>
      <c r="H183" s="348"/>
      <c r="I183" s="348"/>
      <c r="J183" s="348"/>
      <c r="K183" s="348"/>
      <c r="L183" s="348"/>
      <c r="M183" s="348"/>
      <c r="N183" s="131"/>
      <c r="O183" s="132"/>
      <c r="P183" s="131"/>
      <c r="Q183" s="131"/>
      <c r="R183" s="348"/>
      <c r="S183" s="348"/>
      <c r="T183" s="348"/>
      <c r="U183" s="348"/>
      <c r="V183" s="348"/>
      <c r="W183" s="348"/>
      <c r="X183" s="348"/>
      <c r="Y183" s="348"/>
      <c r="Z183" s="348"/>
      <c r="AA183" s="348"/>
      <c r="AB183" s="348"/>
      <c r="AC183" s="131"/>
      <c r="AD183" s="132"/>
    </row>
    <row r="184" spans="1:59" ht="14.1" customHeight="1">
      <c r="A184" s="130"/>
      <c r="B184" s="131"/>
      <c r="C184" s="348"/>
      <c r="D184" s="348"/>
      <c r="E184" s="348"/>
      <c r="F184" s="348"/>
      <c r="G184" s="348"/>
      <c r="H184" s="348"/>
      <c r="I184" s="348"/>
      <c r="J184" s="348"/>
      <c r="K184" s="348"/>
      <c r="L184" s="348"/>
      <c r="M184" s="348"/>
      <c r="N184" s="131"/>
      <c r="O184" s="132"/>
      <c r="P184" s="131"/>
      <c r="Q184" s="131"/>
      <c r="R184" s="348"/>
      <c r="S184" s="348"/>
      <c r="T184" s="348"/>
      <c r="U184" s="348"/>
      <c r="V184" s="348"/>
      <c r="W184" s="348"/>
      <c r="X184" s="348"/>
      <c r="Y184" s="348"/>
      <c r="Z184" s="348"/>
      <c r="AA184" s="348"/>
      <c r="AB184" s="348"/>
      <c r="AC184" s="131"/>
      <c r="AD184" s="132"/>
    </row>
    <row r="185" spans="1:59" ht="14.1" customHeight="1">
      <c r="A185" s="130"/>
      <c r="B185" s="131"/>
      <c r="C185" s="348"/>
      <c r="D185" s="348"/>
      <c r="E185" s="348"/>
      <c r="F185" s="348"/>
      <c r="G185" s="348"/>
      <c r="H185" s="348"/>
      <c r="I185" s="348"/>
      <c r="J185" s="348"/>
      <c r="K185" s="348"/>
      <c r="L185" s="348"/>
      <c r="M185" s="348"/>
      <c r="N185" s="131"/>
      <c r="O185" s="132"/>
      <c r="P185" s="131"/>
      <c r="Q185" s="131"/>
      <c r="R185" s="348"/>
      <c r="S185" s="348"/>
      <c r="T185" s="348"/>
      <c r="U185" s="348"/>
      <c r="V185" s="348"/>
      <c r="W185" s="348"/>
      <c r="X185" s="348"/>
      <c r="Y185" s="348"/>
      <c r="Z185" s="348"/>
      <c r="AA185" s="348"/>
      <c r="AB185" s="348"/>
      <c r="AC185" s="131"/>
      <c r="AD185" s="132"/>
    </row>
    <row r="186" spans="1:59" ht="14.1" customHeight="1">
      <c r="A186" s="130"/>
      <c r="B186" s="131"/>
      <c r="C186" s="348"/>
      <c r="D186" s="348"/>
      <c r="E186" s="348"/>
      <c r="F186" s="348"/>
      <c r="G186" s="348"/>
      <c r="H186" s="348"/>
      <c r="I186" s="348"/>
      <c r="J186" s="348"/>
      <c r="K186" s="348"/>
      <c r="L186" s="348"/>
      <c r="M186" s="348"/>
      <c r="N186" s="131"/>
      <c r="O186" s="132"/>
      <c r="P186" s="131"/>
      <c r="Q186" s="131"/>
      <c r="R186" s="348"/>
      <c r="S186" s="348"/>
      <c r="T186" s="348"/>
      <c r="U186" s="348"/>
      <c r="V186" s="348"/>
      <c r="W186" s="348"/>
      <c r="X186" s="348"/>
      <c r="Y186" s="348"/>
      <c r="Z186" s="348"/>
      <c r="AA186" s="348"/>
      <c r="AB186" s="348"/>
      <c r="AC186" s="131"/>
      <c r="AD186" s="132"/>
    </row>
    <row r="187" spans="1:59" ht="14.1" customHeight="1">
      <c r="A187" s="130"/>
      <c r="B187" s="131"/>
      <c r="C187" s="348"/>
      <c r="D187" s="348"/>
      <c r="E187" s="348"/>
      <c r="F187" s="348"/>
      <c r="G187" s="348"/>
      <c r="H187" s="348"/>
      <c r="I187" s="348"/>
      <c r="J187" s="348"/>
      <c r="K187" s="348"/>
      <c r="L187" s="348"/>
      <c r="M187" s="348"/>
      <c r="N187" s="131"/>
      <c r="O187" s="132"/>
      <c r="P187" s="131"/>
      <c r="Q187" s="131"/>
      <c r="R187" s="348"/>
      <c r="S187" s="348"/>
      <c r="T187" s="348"/>
      <c r="U187" s="348"/>
      <c r="V187" s="348"/>
      <c r="W187" s="348"/>
      <c r="X187" s="348"/>
      <c r="Y187" s="348"/>
      <c r="Z187" s="348"/>
      <c r="AA187" s="348"/>
      <c r="AB187" s="348"/>
      <c r="AC187" s="131"/>
      <c r="AD187" s="132"/>
    </row>
    <row r="188" spans="1:59" ht="14.1" customHeight="1">
      <c r="A188" s="130"/>
      <c r="B188" s="131"/>
      <c r="C188" s="348"/>
      <c r="D188" s="348"/>
      <c r="E188" s="348"/>
      <c r="F188" s="348"/>
      <c r="G188" s="348"/>
      <c r="H188" s="348"/>
      <c r="I188" s="348"/>
      <c r="J188" s="348"/>
      <c r="K188" s="348"/>
      <c r="L188" s="348"/>
      <c r="M188" s="348"/>
      <c r="N188" s="131"/>
      <c r="O188" s="132"/>
      <c r="P188" s="131"/>
      <c r="Q188" s="131"/>
      <c r="R188" s="348"/>
      <c r="S188" s="348"/>
      <c r="T188" s="348"/>
      <c r="U188" s="348"/>
      <c r="V188" s="348"/>
      <c r="W188" s="348"/>
      <c r="X188" s="348"/>
      <c r="Y188" s="348"/>
      <c r="Z188" s="348"/>
      <c r="AA188" s="348"/>
      <c r="AB188" s="348"/>
      <c r="AC188" s="131"/>
      <c r="AD188" s="132"/>
    </row>
    <row r="189" spans="1:59" ht="14.1" customHeight="1">
      <c r="A189" s="130"/>
      <c r="B189" s="131"/>
      <c r="C189" s="348"/>
      <c r="D189" s="348"/>
      <c r="E189" s="348"/>
      <c r="F189" s="348"/>
      <c r="G189" s="348"/>
      <c r="H189" s="348"/>
      <c r="I189" s="348"/>
      <c r="J189" s="348"/>
      <c r="K189" s="348"/>
      <c r="L189" s="348"/>
      <c r="M189" s="348"/>
      <c r="N189" s="131"/>
      <c r="O189" s="132"/>
      <c r="P189" s="131"/>
      <c r="Q189" s="131"/>
      <c r="R189" s="348"/>
      <c r="S189" s="348"/>
      <c r="T189" s="348"/>
      <c r="U189" s="348"/>
      <c r="V189" s="348"/>
      <c r="W189" s="348"/>
      <c r="X189" s="348"/>
      <c r="Y189" s="348"/>
      <c r="Z189" s="348"/>
      <c r="AA189" s="348"/>
      <c r="AB189" s="348"/>
      <c r="AC189" s="131"/>
      <c r="AD189" s="132"/>
    </row>
    <row r="190" spans="1:59" ht="14.1" customHeight="1">
      <c r="A190" s="130"/>
      <c r="B190" s="131"/>
      <c r="C190" s="348"/>
      <c r="D190" s="348"/>
      <c r="E190" s="348"/>
      <c r="F190" s="348"/>
      <c r="G190" s="348"/>
      <c r="H190" s="348"/>
      <c r="I190" s="348"/>
      <c r="J190" s="348"/>
      <c r="K190" s="348"/>
      <c r="L190" s="348"/>
      <c r="M190" s="348"/>
      <c r="N190" s="131"/>
      <c r="O190" s="132"/>
      <c r="P190" s="131"/>
      <c r="Q190" s="131"/>
      <c r="R190" s="348"/>
      <c r="S190" s="348"/>
      <c r="T190" s="348"/>
      <c r="U190" s="348"/>
      <c r="V190" s="348"/>
      <c r="W190" s="348"/>
      <c r="X190" s="348"/>
      <c r="Y190" s="348"/>
      <c r="Z190" s="348"/>
      <c r="AA190" s="348"/>
      <c r="AB190" s="348"/>
      <c r="AC190" s="131"/>
      <c r="AD190" s="132"/>
    </row>
    <row r="191" spans="1:59" ht="14.1" customHeight="1">
      <c r="A191" s="130"/>
      <c r="B191" s="131"/>
      <c r="C191" s="348"/>
      <c r="D191" s="348"/>
      <c r="E191" s="348"/>
      <c r="F191" s="348"/>
      <c r="G191" s="348"/>
      <c r="H191" s="348"/>
      <c r="I191" s="348"/>
      <c r="J191" s="348"/>
      <c r="K191" s="348"/>
      <c r="L191" s="348"/>
      <c r="M191" s="348"/>
      <c r="N191" s="131"/>
      <c r="O191" s="132"/>
      <c r="P191" s="131"/>
      <c r="Q191" s="131"/>
      <c r="R191" s="348"/>
      <c r="S191" s="348"/>
      <c r="T191" s="348"/>
      <c r="U191" s="348"/>
      <c r="V191" s="348"/>
      <c r="W191" s="348"/>
      <c r="X191" s="348"/>
      <c r="Y191" s="348"/>
      <c r="Z191" s="348"/>
      <c r="AA191" s="348"/>
      <c r="AB191" s="348"/>
      <c r="AC191" s="131"/>
      <c r="AD191" s="132"/>
    </row>
    <row r="192" spans="1:59" ht="14.1" customHeight="1">
      <c r="A192" s="130"/>
      <c r="B192" s="131"/>
      <c r="C192" s="348"/>
      <c r="D192" s="348"/>
      <c r="E192" s="348"/>
      <c r="F192" s="348"/>
      <c r="G192" s="348"/>
      <c r="H192" s="348"/>
      <c r="I192" s="348"/>
      <c r="J192" s="348"/>
      <c r="K192" s="348"/>
      <c r="L192" s="348"/>
      <c r="M192" s="348"/>
      <c r="N192" s="131"/>
      <c r="O192" s="132"/>
      <c r="P192" s="131"/>
      <c r="Q192" s="131"/>
      <c r="R192" s="348"/>
      <c r="S192" s="348"/>
      <c r="T192" s="348"/>
      <c r="U192" s="348"/>
      <c r="V192" s="348"/>
      <c r="W192" s="348"/>
      <c r="X192" s="348"/>
      <c r="Y192" s="348"/>
      <c r="Z192" s="348"/>
      <c r="AA192" s="348"/>
      <c r="AB192" s="348"/>
      <c r="AC192" s="131"/>
      <c r="AD192" s="132"/>
    </row>
    <row r="193" spans="1:30" ht="14.1" customHeight="1">
      <c r="A193" s="130"/>
      <c r="B193" s="131"/>
      <c r="C193" s="348"/>
      <c r="D193" s="348"/>
      <c r="E193" s="348"/>
      <c r="F193" s="348"/>
      <c r="G193" s="348"/>
      <c r="H193" s="348"/>
      <c r="I193" s="348"/>
      <c r="J193" s="348"/>
      <c r="K193" s="348"/>
      <c r="L193" s="348"/>
      <c r="M193" s="348"/>
      <c r="N193" s="131"/>
      <c r="O193" s="132"/>
      <c r="P193" s="131"/>
      <c r="Q193" s="131"/>
      <c r="R193" s="348"/>
      <c r="S193" s="348"/>
      <c r="T193" s="348"/>
      <c r="U193" s="348"/>
      <c r="V193" s="348"/>
      <c r="W193" s="348"/>
      <c r="X193" s="348"/>
      <c r="Y193" s="348"/>
      <c r="Z193" s="348"/>
      <c r="AA193" s="348"/>
      <c r="AB193" s="348"/>
      <c r="AC193" s="131"/>
      <c r="AD193" s="132"/>
    </row>
    <row r="194" spans="1:30" ht="14.1" customHeight="1">
      <c r="A194" s="130"/>
      <c r="B194" s="131"/>
      <c r="C194" s="131"/>
      <c r="D194" s="131"/>
      <c r="E194" s="131"/>
      <c r="F194" s="131"/>
      <c r="G194" s="131"/>
      <c r="H194" s="131"/>
      <c r="I194" s="131"/>
      <c r="J194" s="131"/>
      <c r="K194" s="131"/>
      <c r="L194" s="131"/>
      <c r="M194" s="131"/>
      <c r="N194" s="131"/>
      <c r="O194" s="132"/>
      <c r="P194" s="131"/>
      <c r="Q194" s="131"/>
      <c r="R194" s="131"/>
      <c r="S194" s="131"/>
      <c r="T194" s="131"/>
      <c r="U194" s="131"/>
      <c r="V194" s="131"/>
      <c r="W194" s="131"/>
      <c r="X194" s="131"/>
      <c r="Y194" s="131"/>
      <c r="Z194" s="131"/>
      <c r="AA194" s="131"/>
      <c r="AB194" s="131"/>
      <c r="AC194" s="131"/>
      <c r="AD194" s="132"/>
    </row>
    <row r="195" spans="1:30" ht="14.1" customHeight="1">
      <c r="A195" s="386" t="s">
        <v>303</v>
      </c>
      <c r="B195" s="387"/>
      <c r="C195" s="388">
        <v>19</v>
      </c>
      <c r="D195" s="388"/>
      <c r="E195" s="387" t="s">
        <v>129</v>
      </c>
      <c r="F195" s="387"/>
      <c r="G195" s="389"/>
      <c r="H195" s="389"/>
      <c r="I195" s="387" t="s">
        <v>130</v>
      </c>
      <c r="J195" s="387"/>
      <c r="K195" s="373"/>
      <c r="L195" s="368"/>
      <c r="M195" s="369"/>
      <c r="N195" s="113"/>
      <c r="O195" s="133"/>
      <c r="P195" s="386" t="s">
        <v>303</v>
      </c>
      <c r="Q195" s="387"/>
      <c r="R195" s="388">
        <v>20</v>
      </c>
      <c r="S195" s="388"/>
      <c r="T195" s="387" t="s">
        <v>129</v>
      </c>
      <c r="U195" s="387"/>
      <c r="V195" s="389"/>
      <c r="W195" s="389"/>
      <c r="X195" s="387" t="s">
        <v>130</v>
      </c>
      <c r="Y195" s="387"/>
      <c r="Z195" s="373"/>
      <c r="AA195" s="368"/>
      <c r="AB195" s="369"/>
      <c r="AC195" s="113"/>
      <c r="AD195" s="133"/>
    </row>
    <row r="196" spans="1:30" ht="14.1" customHeight="1" thickBot="1">
      <c r="A196" s="382" t="s">
        <v>131</v>
      </c>
      <c r="B196" s="383"/>
      <c r="C196" s="384" t="s">
        <v>304</v>
      </c>
      <c r="D196" s="384"/>
      <c r="E196" s="384"/>
      <c r="F196" s="384"/>
      <c r="G196" s="384"/>
      <c r="H196" s="384"/>
      <c r="I196" s="384"/>
      <c r="J196" s="384"/>
      <c r="K196" s="384"/>
      <c r="L196" s="384"/>
      <c r="M196" s="384"/>
      <c r="N196" s="384"/>
      <c r="O196" s="385"/>
      <c r="P196" s="382" t="s">
        <v>131</v>
      </c>
      <c r="Q196" s="383"/>
      <c r="R196" s="384" t="s">
        <v>304</v>
      </c>
      <c r="S196" s="384"/>
      <c r="T196" s="384"/>
      <c r="U196" s="384"/>
      <c r="V196" s="384"/>
      <c r="W196" s="384"/>
      <c r="X196" s="384"/>
      <c r="Y196" s="384"/>
      <c r="Z196" s="384"/>
      <c r="AA196" s="384"/>
      <c r="AB196" s="384"/>
      <c r="AC196" s="384"/>
      <c r="AD196" s="385"/>
    </row>
    <row r="198" spans="1:30">
      <c r="A198" s="134"/>
    </row>
  </sheetData>
  <mergeCells count="328">
    <mergeCell ref="A196:B196"/>
    <mergeCell ref="C196:O196"/>
    <mergeCell ref="P196:Q196"/>
    <mergeCell ref="R196:AD196"/>
    <mergeCell ref="P195:Q195"/>
    <mergeCell ref="R195:S195"/>
    <mergeCell ref="T195:U195"/>
    <mergeCell ref="V195:W195"/>
    <mergeCell ref="X195:Y195"/>
    <mergeCell ref="Z195:AB195"/>
    <mergeCell ref="A195:B195"/>
    <mergeCell ref="C195:D195"/>
    <mergeCell ref="E195:F195"/>
    <mergeCell ref="G195:H195"/>
    <mergeCell ref="I195:J195"/>
    <mergeCell ref="K195:M195"/>
    <mergeCell ref="S179:U179"/>
    <mergeCell ref="V179:X179"/>
    <mergeCell ref="Y179:AA179"/>
    <mergeCell ref="AB179:AD179"/>
    <mergeCell ref="C181:M193"/>
    <mergeCell ref="R181:AB193"/>
    <mergeCell ref="A179:C179"/>
    <mergeCell ref="D179:F179"/>
    <mergeCell ref="G179:I179"/>
    <mergeCell ref="J179:L179"/>
    <mergeCell ref="M179:O179"/>
    <mergeCell ref="P179:R179"/>
    <mergeCell ref="A177:B177"/>
    <mergeCell ref="C177:O177"/>
    <mergeCell ref="P177:Q177"/>
    <mergeCell ref="R177:AD177"/>
    <mergeCell ref="A178:F178"/>
    <mergeCell ref="G178:O178"/>
    <mergeCell ref="P178:U178"/>
    <mergeCell ref="V178:AD178"/>
    <mergeCell ref="P176:Q176"/>
    <mergeCell ref="R176:S176"/>
    <mergeCell ref="T176:U176"/>
    <mergeCell ref="V176:W176"/>
    <mergeCell ref="X176:Y176"/>
    <mergeCell ref="Z176:AB176"/>
    <mergeCell ref="A176:B176"/>
    <mergeCell ref="C176:D176"/>
    <mergeCell ref="E176:F176"/>
    <mergeCell ref="G176:H176"/>
    <mergeCell ref="I176:J176"/>
    <mergeCell ref="K176:M176"/>
    <mergeCell ref="S160:U160"/>
    <mergeCell ref="V160:X160"/>
    <mergeCell ref="Y160:AA160"/>
    <mergeCell ref="AB160:AD160"/>
    <mergeCell ref="C162:M174"/>
    <mergeCell ref="R162:AB174"/>
    <mergeCell ref="A160:C160"/>
    <mergeCell ref="D160:F160"/>
    <mergeCell ref="G160:I160"/>
    <mergeCell ref="J160:L160"/>
    <mergeCell ref="M160:O160"/>
    <mergeCell ref="P160:R160"/>
    <mergeCell ref="A158:B158"/>
    <mergeCell ref="C158:O158"/>
    <mergeCell ref="P158:Q158"/>
    <mergeCell ref="R158:AD158"/>
    <mergeCell ref="A159:F159"/>
    <mergeCell ref="G159:O159"/>
    <mergeCell ref="P159:U159"/>
    <mergeCell ref="V159:AD159"/>
    <mergeCell ref="P157:Q157"/>
    <mergeCell ref="R157:S157"/>
    <mergeCell ref="T157:U157"/>
    <mergeCell ref="V157:W157"/>
    <mergeCell ref="X157:Y157"/>
    <mergeCell ref="Z157:AB157"/>
    <mergeCell ref="A157:B157"/>
    <mergeCell ref="C157:D157"/>
    <mergeCell ref="E157:F157"/>
    <mergeCell ref="G157:H157"/>
    <mergeCell ref="I157:J157"/>
    <mergeCell ref="K157:M157"/>
    <mergeCell ref="S141:U141"/>
    <mergeCell ref="V141:X141"/>
    <mergeCell ref="Y141:AA141"/>
    <mergeCell ref="AB141:AD141"/>
    <mergeCell ref="C143:M155"/>
    <mergeCell ref="R143:AB155"/>
    <mergeCell ref="A141:C141"/>
    <mergeCell ref="D141:F141"/>
    <mergeCell ref="G141:I141"/>
    <mergeCell ref="J141:L141"/>
    <mergeCell ref="M141:O141"/>
    <mergeCell ref="P141:R141"/>
    <mergeCell ref="A139:B139"/>
    <mergeCell ref="C139:O139"/>
    <mergeCell ref="P139:Q139"/>
    <mergeCell ref="R139:AD139"/>
    <mergeCell ref="A140:F140"/>
    <mergeCell ref="G140:O140"/>
    <mergeCell ref="P140:U140"/>
    <mergeCell ref="V140:AD140"/>
    <mergeCell ref="P138:Q138"/>
    <mergeCell ref="R138:S138"/>
    <mergeCell ref="T138:U138"/>
    <mergeCell ref="V138:W138"/>
    <mergeCell ref="X138:Y138"/>
    <mergeCell ref="Z138:AB138"/>
    <mergeCell ref="A138:B138"/>
    <mergeCell ref="C138:D138"/>
    <mergeCell ref="E138:F138"/>
    <mergeCell ref="G138:H138"/>
    <mergeCell ref="I138:J138"/>
    <mergeCell ref="K138:M138"/>
    <mergeCell ref="S122:U122"/>
    <mergeCell ref="V122:X122"/>
    <mergeCell ref="Y122:AA122"/>
    <mergeCell ref="AB122:AD122"/>
    <mergeCell ref="C124:M136"/>
    <mergeCell ref="R124:AB136"/>
    <mergeCell ref="A122:C122"/>
    <mergeCell ref="D122:F122"/>
    <mergeCell ref="G122:I122"/>
    <mergeCell ref="J122:L122"/>
    <mergeCell ref="M122:O122"/>
    <mergeCell ref="P122:R122"/>
    <mergeCell ref="A120:B120"/>
    <mergeCell ref="C120:O120"/>
    <mergeCell ref="P120:Q120"/>
    <mergeCell ref="R120:AD120"/>
    <mergeCell ref="A121:F121"/>
    <mergeCell ref="G121:O121"/>
    <mergeCell ref="P121:U121"/>
    <mergeCell ref="V121:AD121"/>
    <mergeCell ref="P119:Q119"/>
    <mergeCell ref="R119:S119"/>
    <mergeCell ref="T119:U119"/>
    <mergeCell ref="V119:W119"/>
    <mergeCell ref="X119:Y119"/>
    <mergeCell ref="Z119:AB119"/>
    <mergeCell ref="A119:B119"/>
    <mergeCell ref="C119:D119"/>
    <mergeCell ref="E119:F119"/>
    <mergeCell ref="G119:H119"/>
    <mergeCell ref="I119:J119"/>
    <mergeCell ref="K119:M119"/>
    <mergeCell ref="S103:U103"/>
    <mergeCell ref="V103:X103"/>
    <mergeCell ref="Y103:AA103"/>
    <mergeCell ref="AB103:AD103"/>
    <mergeCell ref="C105:M117"/>
    <mergeCell ref="R105:AB117"/>
    <mergeCell ref="A103:C103"/>
    <mergeCell ref="D103:F103"/>
    <mergeCell ref="G103:I103"/>
    <mergeCell ref="J103:L103"/>
    <mergeCell ref="M103:O103"/>
    <mergeCell ref="P103:R103"/>
    <mergeCell ref="A101:B101"/>
    <mergeCell ref="C101:O101"/>
    <mergeCell ref="P101:Q101"/>
    <mergeCell ref="R101:AD101"/>
    <mergeCell ref="A102:F102"/>
    <mergeCell ref="G102:O102"/>
    <mergeCell ref="P102:U102"/>
    <mergeCell ref="V102:AD102"/>
    <mergeCell ref="P100:Q100"/>
    <mergeCell ref="R100:S100"/>
    <mergeCell ref="T100:U100"/>
    <mergeCell ref="V100:W100"/>
    <mergeCell ref="X100:Y100"/>
    <mergeCell ref="Z100:AB100"/>
    <mergeCell ref="A100:B100"/>
    <mergeCell ref="C100:D100"/>
    <mergeCell ref="E100:F100"/>
    <mergeCell ref="G100:H100"/>
    <mergeCell ref="I100:J100"/>
    <mergeCell ref="K100:M100"/>
    <mergeCell ref="S84:U84"/>
    <mergeCell ref="V84:X84"/>
    <mergeCell ref="Y84:AA84"/>
    <mergeCell ref="AB84:AD84"/>
    <mergeCell ref="C86:M98"/>
    <mergeCell ref="R86:AB98"/>
    <mergeCell ref="A84:C84"/>
    <mergeCell ref="D84:F84"/>
    <mergeCell ref="G84:I84"/>
    <mergeCell ref="J84:L84"/>
    <mergeCell ref="M84:O84"/>
    <mergeCell ref="P84:R84"/>
    <mergeCell ref="A82:B82"/>
    <mergeCell ref="C82:O82"/>
    <mergeCell ref="P82:Q82"/>
    <mergeCell ref="R82:AD82"/>
    <mergeCell ref="A83:F83"/>
    <mergeCell ref="G83:O83"/>
    <mergeCell ref="P83:U83"/>
    <mergeCell ref="V83:AD83"/>
    <mergeCell ref="P81:Q81"/>
    <mergeCell ref="R81:S81"/>
    <mergeCell ref="T81:U81"/>
    <mergeCell ref="V81:W81"/>
    <mergeCell ref="X81:Y81"/>
    <mergeCell ref="Z81:AB81"/>
    <mergeCell ref="A81:B81"/>
    <mergeCell ref="C81:D81"/>
    <mergeCell ref="E81:F81"/>
    <mergeCell ref="G81:H81"/>
    <mergeCell ref="I81:J81"/>
    <mergeCell ref="K81:M81"/>
    <mergeCell ref="S65:U65"/>
    <mergeCell ref="V65:X65"/>
    <mergeCell ref="Y65:AA65"/>
    <mergeCell ref="AB65:AD65"/>
    <mergeCell ref="C67:M79"/>
    <mergeCell ref="R67:AB79"/>
    <mergeCell ref="A65:C65"/>
    <mergeCell ref="D65:F65"/>
    <mergeCell ref="G65:I65"/>
    <mergeCell ref="J65:L65"/>
    <mergeCell ref="M65:O65"/>
    <mergeCell ref="P65:R65"/>
    <mergeCell ref="A63:B63"/>
    <mergeCell ref="C63:O63"/>
    <mergeCell ref="P63:Q63"/>
    <mergeCell ref="R63:AD63"/>
    <mergeCell ref="A64:F64"/>
    <mergeCell ref="G64:O64"/>
    <mergeCell ref="P64:U64"/>
    <mergeCell ref="V64:AD64"/>
    <mergeCell ref="P62:Q62"/>
    <mergeCell ref="R62:S62"/>
    <mergeCell ref="T62:U62"/>
    <mergeCell ref="V62:W62"/>
    <mergeCell ref="X62:Y62"/>
    <mergeCell ref="Z62:AB62"/>
    <mergeCell ref="A62:B62"/>
    <mergeCell ref="C62:D62"/>
    <mergeCell ref="E62:F62"/>
    <mergeCell ref="G62:H62"/>
    <mergeCell ref="I62:J62"/>
    <mergeCell ref="K62:M62"/>
    <mergeCell ref="S46:U46"/>
    <mergeCell ref="V46:X46"/>
    <mergeCell ref="Y46:AA46"/>
    <mergeCell ref="AB46:AD46"/>
    <mergeCell ref="C48:M60"/>
    <mergeCell ref="R48:AB60"/>
    <mergeCell ref="A46:C46"/>
    <mergeCell ref="D46:F46"/>
    <mergeCell ref="G46:I46"/>
    <mergeCell ref="J46:L46"/>
    <mergeCell ref="M46:O46"/>
    <mergeCell ref="P46:R46"/>
    <mergeCell ref="A44:B44"/>
    <mergeCell ref="C44:O44"/>
    <mergeCell ref="P44:Q44"/>
    <mergeCell ref="R44:AD44"/>
    <mergeCell ref="A45:F45"/>
    <mergeCell ref="G45:O45"/>
    <mergeCell ref="P45:U45"/>
    <mergeCell ref="V45:AD45"/>
    <mergeCell ref="P43:Q43"/>
    <mergeCell ref="R43:S43"/>
    <mergeCell ref="T43:U43"/>
    <mergeCell ref="V43:W43"/>
    <mergeCell ref="X43:Y43"/>
    <mergeCell ref="Z43:AB43"/>
    <mergeCell ref="A43:B43"/>
    <mergeCell ref="C43:D43"/>
    <mergeCell ref="E43:F43"/>
    <mergeCell ref="G43:H43"/>
    <mergeCell ref="I43:J43"/>
    <mergeCell ref="K43:M43"/>
    <mergeCell ref="S27:U27"/>
    <mergeCell ref="V27:X27"/>
    <mergeCell ref="Y27:AA27"/>
    <mergeCell ref="AB27:AD27"/>
    <mergeCell ref="C29:M41"/>
    <mergeCell ref="R29:AB41"/>
    <mergeCell ref="A27:C27"/>
    <mergeCell ref="D27:F27"/>
    <mergeCell ref="G27:I27"/>
    <mergeCell ref="J27:L27"/>
    <mergeCell ref="M27:O27"/>
    <mergeCell ref="P27:R27"/>
    <mergeCell ref="A25:B25"/>
    <mergeCell ref="C25:O25"/>
    <mergeCell ref="P25:Q25"/>
    <mergeCell ref="R25:AD25"/>
    <mergeCell ref="A26:F26"/>
    <mergeCell ref="G26:O26"/>
    <mergeCell ref="P26:U26"/>
    <mergeCell ref="V26:AD26"/>
    <mergeCell ref="P24:Q24"/>
    <mergeCell ref="R24:S24"/>
    <mergeCell ref="T24:U24"/>
    <mergeCell ref="V24:W24"/>
    <mergeCell ref="X24:Y24"/>
    <mergeCell ref="Z24:AB24"/>
    <mergeCell ref="A24:B24"/>
    <mergeCell ref="C24:D24"/>
    <mergeCell ref="E24:F24"/>
    <mergeCell ref="G24:H24"/>
    <mergeCell ref="I24:J24"/>
    <mergeCell ref="K24:M24"/>
    <mergeCell ref="C10:M22"/>
    <mergeCell ref="R10:AB22"/>
    <mergeCell ref="A7:F7"/>
    <mergeCell ref="G7:O7"/>
    <mergeCell ref="P7:U7"/>
    <mergeCell ref="V7:AD7"/>
    <mergeCell ref="A8:C8"/>
    <mergeCell ref="D8:F8"/>
    <mergeCell ref="G8:I8"/>
    <mergeCell ref="J8:L8"/>
    <mergeCell ref="M8:O8"/>
    <mergeCell ref="P8:R8"/>
    <mergeCell ref="AC1:AD1"/>
    <mergeCell ref="H6:I6"/>
    <mergeCell ref="J6:L6"/>
    <mergeCell ref="M6:P6"/>
    <mergeCell ref="Q6:S6"/>
    <mergeCell ref="T6:V6"/>
    <mergeCell ref="W6:Z6"/>
    <mergeCell ref="AA6:AD6"/>
    <mergeCell ref="S8:U8"/>
    <mergeCell ref="V8:X8"/>
    <mergeCell ref="Y8:AA8"/>
    <mergeCell ref="AB8:AD8"/>
  </mergeCells>
  <phoneticPr fontId="3"/>
  <dataValidations count="7">
    <dataValidation type="list" allowBlank="1" showInputMessage="1" showErrorMessage="1" prompt="構成要素を選択" sqref="G7:O7 V7:AD7 V26:AD26 G26:O26 G45:O45 V45:AD45 V64:AD64 G64:O64 G83:O83 V83:AD83 V102:AD102 G102:O102 G121:O121 V121:AD121 V140:AD140 G140:O140 G159:O159 V159:AD159 V178:AD178 G178:O178" xr:uid="{CD7F509C-BE20-4D9D-B793-70CE3CCB4538}">
      <formula1>"上部構造,下部構造,上下部接続部,その他（フェールセーフ）,その他（伸縮装置）,その他"</formula1>
    </dataValidation>
    <dataValidation allowBlank="1" showInputMessage="1" showErrorMessage="1" prompt="必要に応じて、構成要素の役割に対して技術的な観点からどのように評価したのか等の補足事項を記入" sqref="C25:O25 R196:AD196 R44:AD44 R25:AD25 C44:O44 C63:O63 C82:O82 R63:AD63 R101:AD101 R82:AD82 C101:O101 C120:O120 R139:AD139 R120:AD120 C158:O158 C139:O139 R158:AD158 C177:O177 R177:AD177 C196:O196" xr:uid="{2A72F24C-BFBB-4FCA-AC47-473EB0CDA6E2}"/>
    <dataValidation allowBlank="1" showInputMessage="1" showErrorMessage="1" prompt="部材番号を入力" sqref="K195 K24 Z24 K43 Z62 Z43 K62 K81 Z100 Z81 K100 K119 Z138 Z119 K138 K157 Z176 Z157 K176 Z195" xr:uid="{6D0CE79B-79AF-4BAD-9445-2B504895CE9D}"/>
    <dataValidation allowBlank="1" showInputMessage="1" showErrorMessage="1" prompt="径間番号を入力" sqref="G24:H24 V24:W24 G43:H43 V43:W43 G62:H62 V62:W62 G81:H81 V81:W81 G100:H100 V100:W100 G119:H119 V119:W119 G138:H138 V138:W138 G157:H157 V157:W157 G176:H176 V176:W176 G195:H195 V195:W195" xr:uid="{8228A238-8862-47E1-8D23-9A739F5F3598}"/>
    <dataValidation type="list" allowBlank="1" showInputMessage="1" showErrorMessage="1" prompt="技術的な評価結果を選択" sqref="M8:O8 AB8:AD8 M27:O27 AB27:AD27 M46:O46 AB46:AD46 M65:O65 AB65:AD65 M84:O84 AB84:AD84 M103:O103 AB103:AD103 M122:O122 AB122:AD122 M141:O141 AB141:AD141 M160:O160 AB160:AD160 M179:O179 AB179:AD179" xr:uid="{5E47D383-C7DA-472F-A185-FF405300A621}">
      <formula1>"Ａ,Ｂ,Ｃ"</formula1>
    </dataValidation>
    <dataValidation type="list" allowBlank="1" showInputMessage="1" showErrorMessage="1" prompt="想定する状況を選択_x000a_その他を選択した場合には、右セルに想定した状況も記入する" sqref="D8:F8 S8:U8 D27:F27 S27:U27 D46:F46 S46:U46 D65:F65 S65:U65 D84:F84 S84:U84 D103:F103 S103:U103 D122:F122 S122:U122 D141:F141 S141:U141 D160:F160 S160:U160 D179:F179 S179:U179" xr:uid="{9979CE3A-A507-4011-8FDA-22AAF0964001}">
      <formula1>"1.活荷重,２.地震,３.豪雨･出水,４.その他"</formula1>
    </dataValidation>
    <dataValidation allowBlank="1" showInputMessage="1" showErrorMessage="1" prompt="想定する状況で「その他」を選択した場合には、想定することとした状態（暴風など）を記入する。" sqref="G8:I8 G84:I84 V84:X84 V8:X8 G103:I103 V103:X103 G27:I27 V27:X27 G46:I46 V46:X46 G65:I65 V65:X65 G122:I122 V122:X122 G141:I141 V141:X141 G160:I160 V160:X160 G179:I179 V179:X179" xr:uid="{4C5D0A53-84EE-4222-972F-6F0AF52AF56F}"/>
  </dataValidations>
  <printOptions horizontalCentered="1"/>
  <pageMargins left="0.23622047244094491" right="0.23622047244094491" top="0.59055118110236227" bottom="0.39370078740157483" header="0.31496062992125984" footer="0.31496062992125984"/>
  <rowBreaks count="1" manualBreakCount="1">
    <brk id="44" max="29" man="1"/>
  </rowBreaks>
  <colBreaks count="1" manualBreakCount="1">
    <brk id="3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9279-1328-4913-A489-5B62C7657724}">
  <dimension ref="A1:BR34"/>
  <sheetViews>
    <sheetView showGridLines="0" view="pageBreakPreview" zoomScaleNormal="80" zoomScaleSheetLayoutView="100" workbookViewId="0">
      <selection activeCell="K21" sqref="K21:BQ33"/>
    </sheetView>
  </sheetViews>
  <sheetFormatPr defaultRowHeight="13.5"/>
  <cols>
    <col min="1" max="61" width="2.125" style="38" customWidth="1"/>
    <col min="62" max="70" width="2.125" style="20" customWidth="1"/>
    <col min="71" max="240" width="9" style="20"/>
    <col min="241" max="241" width="1.875" style="20" customWidth="1"/>
    <col min="242" max="308" width="2.125" style="20" customWidth="1"/>
    <col min="309" max="309" width="1.625" style="20" customWidth="1"/>
    <col min="310" max="496" width="9" style="20"/>
    <col min="497" max="497" width="1.875" style="20" customWidth="1"/>
    <col min="498" max="564" width="2.125" style="20" customWidth="1"/>
    <col min="565" max="565" width="1.625" style="20" customWidth="1"/>
    <col min="566" max="752" width="9" style="20"/>
    <col min="753" max="753" width="1.875" style="20" customWidth="1"/>
    <col min="754" max="820" width="2.125" style="20" customWidth="1"/>
    <col min="821" max="821" width="1.625" style="20" customWidth="1"/>
    <col min="822" max="1008" width="9" style="20"/>
    <col min="1009" max="1009" width="1.875" style="20" customWidth="1"/>
    <col min="1010" max="1076" width="2.125" style="20" customWidth="1"/>
    <col min="1077" max="1077" width="1.625" style="20" customWidth="1"/>
    <col min="1078" max="1264" width="9" style="20"/>
    <col min="1265" max="1265" width="1.875" style="20" customWidth="1"/>
    <col min="1266" max="1332" width="2.125" style="20" customWidth="1"/>
    <col min="1333" max="1333" width="1.625" style="20" customWidth="1"/>
    <col min="1334" max="1520" width="9" style="20"/>
    <col min="1521" max="1521" width="1.875" style="20" customWidth="1"/>
    <col min="1522" max="1588" width="2.125" style="20" customWidth="1"/>
    <col min="1589" max="1589" width="1.625" style="20" customWidth="1"/>
    <col min="1590" max="1776" width="9" style="20"/>
    <col min="1777" max="1777" width="1.875" style="20" customWidth="1"/>
    <col min="1778" max="1844" width="2.125" style="20" customWidth="1"/>
    <col min="1845" max="1845" width="1.625" style="20" customWidth="1"/>
    <col min="1846" max="2032" width="9" style="20"/>
    <col min="2033" max="2033" width="1.875" style="20" customWidth="1"/>
    <col min="2034" max="2100" width="2.125" style="20" customWidth="1"/>
    <col min="2101" max="2101" width="1.625" style="20" customWidth="1"/>
    <col min="2102" max="2288" width="9" style="20"/>
    <col min="2289" max="2289" width="1.875" style="20" customWidth="1"/>
    <col min="2290" max="2356" width="2.125" style="20" customWidth="1"/>
    <col min="2357" max="2357" width="1.625" style="20" customWidth="1"/>
    <col min="2358" max="2544" width="9" style="20"/>
    <col min="2545" max="2545" width="1.875" style="20" customWidth="1"/>
    <col min="2546" max="2612" width="2.125" style="20" customWidth="1"/>
    <col min="2613" max="2613" width="1.625" style="20" customWidth="1"/>
    <col min="2614" max="2800" width="9" style="20"/>
    <col min="2801" max="2801" width="1.875" style="20" customWidth="1"/>
    <col min="2802" max="2868" width="2.125" style="20" customWidth="1"/>
    <col min="2869" max="2869" width="1.625" style="20" customWidth="1"/>
    <col min="2870" max="3056" width="9" style="20"/>
    <col min="3057" max="3057" width="1.875" style="20" customWidth="1"/>
    <col min="3058" max="3124" width="2.125" style="20" customWidth="1"/>
    <col min="3125" max="3125" width="1.625" style="20" customWidth="1"/>
    <col min="3126" max="3312" width="9" style="20"/>
    <col min="3313" max="3313" width="1.875" style="20" customWidth="1"/>
    <col min="3314" max="3380" width="2.125" style="20" customWidth="1"/>
    <col min="3381" max="3381" width="1.625" style="20" customWidth="1"/>
    <col min="3382" max="3568" width="9" style="20"/>
    <col min="3569" max="3569" width="1.875" style="20" customWidth="1"/>
    <col min="3570" max="3636" width="2.125" style="20" customWidth="1"/>
    <col min="3637" max="3637" width="1.625" style="20" customWidth="1"/>
    <col min="3638" max="3824" width="9" style="20"/>
    <col min="3825" max="3825" width="1.875" style="20" customWidth="1"/>
    <col min="3826" max="3892" width="2.125" style="20" customWidth="1"/>
    <col min="3893" max="3893" width="1.625" style="20" customWidth="1"/>
    <col min="3894" max="4080" width="9" style="20"/>
    <col min="4081" max="4081" width="1.875" style="20" customWidth="1"/>
    <col min="4082" max="4148" width="2.125" style="20" customWidth="1"/>
    <col min="4149" max="4149" width="1.625" style="20" customWidth="1"/>
    <col min="4150" max="4336" width="9" style="20"/>
    <col min="4337" max="4337" width="1.875" style="20" customWidth="1"/>
    <col min="4338" max="4404" width="2.125" style="20" customWidth="1"/>
    <col min="4405" max="4405" width="1.625" style="20" customWidth="1"/>
    <col min="4406" max="4592" width="9" style="20"/>
    <col min="4593" max="4593" width="1.875" style="20" customWidth="1"/>
    <col min="4594" max="4660" width="2.125" style="20" customWidth="1"/>
    <col min="4661" max="4661" width="1.625" style="20" customWidth="1"/>
    <col min="4662" max="4848" width="9" style="20"/>
    <col min="4849" max="4849" width="1.875" style="20" customWidth="1"/>
    <col min="4850" max="4916" width="2.125" style="20" customWidth="1"/>
    <col min="4917" max="4917" width="1.625" style="20" customWidth="1"/>
    <col min="4918" max="5104" width="9" style="20"/>
    <col min="5105" max="5105" width="1.875" style="20" customWidth="1"/>
    <col min="5106" max="5172" width="2.125" style="20" customWidth="1"/>
    <col min="5173" max="5173" width="1.625" style="20" customWidth="1"/>
    <col min="5174" max="5360" width="9" style="20"/>
    <col min="5361" max="5361" width="1.875" style="20" customWidth="1"/>
    <col min="5362" max="5428" width="2.125" style="20" customWidth="1"/>
    <col min="5429" max="5429" width="1.625" style="20" customWidth="1"/>
    <col min="5430" max="5616" width="9" style="20"/>
    <col min="5617" max="5617" width="1.875" style="20" customWidth="1"/>
    <col min="5618" max="5684" width="2.125" style="20" customWidth="1"/>
    <col min="5685" max="5685" width="1.625" style="20" customWidth="1"/>
    <col min="5686" max="5872" width="9" style="20"/>
    <col min="5873" max="5873" width="1.875" style="20" customWidth="1"/>
    <col min="5874" max="5940" width="2.125" style="20" customWidth="1"/>
    <col min="5941" max="5941" width="1.625" style="20" customWidth="1"/>
    <col min="5942" max="6128" width="9" style="20"/>
    <col min="6129" max="6129" width="1.875" style="20" customWidth="1"/>
    <col min="6130" max="6196" width="2.125" style="20" customWidth="1"/>
    <col min="6197" max="6197" width="1.625" style="20" customWidth="1"/>
    <col min="6198" max="6384" width="9" style="20"/>
    <col min="6385" max="6385" width="1.875" style="20" customWidth="1"/>
    <col min="6386" max="6452" width="2.125" style="20" customWidth="1"/>
    <col min="6453" max="6453" width="1.625" style="20" customWidth="1"/>
    <col min="6454" max="6640" width="9" style="20"/>
    <col min="6641" max="6641" width="1.875" style="20" customWidth="1"/>
    <col min="6642" max="6708" width="2.125" style="20" customWidth="1"/>
    <col min="6709" max="6709" width="1.625" style="20" customWidth="1"/>
    <col min="6710" max="6896" width="9" style="20"/>
    <col min="6897" max="6897" width="1.875" style="20" customWidth="1"/>
    <col min="6898" max="6964" width="2.125" style="20" customWidth="1"/>
    <col min="6965" max="6965" width="1.625" style="20" customWidth="1"/>
    <col min="6966" max="7152" width="9" style="20"/>
    <col min="7153" max="7153" width="1.875" style="20" customWidth="1"/>
    <col min="7154" max="7220" width="2.125" style="20" customWidth="1"/>
    <col min="7221" max="7221" width="1.625" style="20" customWidth="1"/>
    <col min="7222" max="7408" width="9" style="20"/>
    <col min="7409" max="7409" width="1.875" style="20" customWidth="1"/>
    <col min="7410" max="7476" width="2.125" style="20" customWidth="1"/>
    <col min="7477" max="7477" width="1.625" style="20" customWidth="1"/>
    <col min="7478" max="7664" width="9" style="20"/>
    <col min="7665" max="7665" width="1.875" style="20" customWidth="1"/>
    <col min="7666" max="7732" width="2.125" style="20" customWidth="1"/>
    <col min="7733" max="7733" width="1.625" style="20" customWidth="1"/>
    <col min="7734" max="7920" width="9" style="20"/>
    <col min="7921" max="7921" width="1.875" style="20" customWidth="1"/>
    <col min="7922" max="7988" width="2.125" style="20" customWidth="1"/>
    <col min="7989" max="7989" width="1.625" style="20" customWidth="1"/>
    <col min="7990" max="8176" width="9" style="20"/>
    <col min="8177" max="8177" width="1.875" style="20" customWidth="1"/>
    <col min="8178" max="8244" width="2.125" style="20" customWidth="1"/>
    <col min="8245" max="8245" width="1.625" style="20" customWidth="1"/>
    <col min="8246" max="8432" width="9" style="20"/>
    <col min="8433" max="8433" width="1.875" style="20" customWidth="1"/>
    <col min="8434" max="8500" width="2.125" style="20" customWidth="1"/>
    <col min="8501" max="8501" width="1.625" style="20" customWidth="1"/>
    <col min="8502" max="8688" width="9" style="20"/>
    <col min="8689" max="8689" width="1.875" style="20" customWidth="1"/>
    <col min="8690" max="8756" width="2.125" style="20" customWidth="1"/>
    <col min="8757" max="8757" width="1.625" style="20" customWidth="1"/>
    <col min="8758" max="8944" width="9" style="20"/>
    <col min="8945" max="8945" width="1.875" style="20" customWidth="1"/>
    <col min="8946" max="9012" width="2.125" style="20" customWidth="1"/>
    <col min="9013" max="9013" width="1.625" style="20" customWidth="1"/>
    <col min="9014" max="9200" width="9" style="20"/>
    <col min="9201" max="9201" width="1.875" style="20" customWidth="1"/>
    <col min="9202" max="9268" width="2.125" style="20" customWidth="1"/>
    <col min="9269" max="9269" width="1.625" style="20" customWidth="1"/>
    <col min="9270" max="9456" width="9" style="20"/>
    <col min="9457" max="9457" width="1.875" style="20" customWidth="1"/>
    <col min="9458" max="9524" width="2.125" style="20" customWidth="1"/>
    <col min="9525" max="9525" width="1.625" style="20" customWidth="1"/>
    <col min="9526" max="9712" width="9" style="20"/>
    <col min="9713" max="9713" width="1.875" style="20" customWidth="1"/>
    <col min="9714" max="9780" width="2.125" style="20" customWidth="1"/>
    <col min="9781" max="9781" width="1.625" style="20" customWidth="1"/>
    <col min="9782" max="9968" width="9" style="20"/>
    <col min="9969" max="9969" width="1.875" style="20" customWidth="1"/>
    <col min="9970" max="10036" width="2.125" style="20" customWidth="1"/>
    <col min="10037" max="10037" width="1.625" style="20" customWidth="1"/>
    <col min="10038" max="10224" width="9" style="20"/>
    <col min="10225" max="10225" width="1.875" style="20" customWidth="1"/>
    <col min="10226" max="10292" width="2.125" style="20" customWidth="1"/>
    <col min="10293" max="10293" width="1.625" style="20" customWidth="1"/>
    <col min="10294" max="10480" width="9" style="20"/>
    <col min="10481" max="10481" width="1.875" style="20" customWidth="1"/>
    <col min="10482" max="10548" width="2.125" style="20" customWidth="1"/>
    <col min="10549" max="10549" width="1.625" style="20" customWidth="1"/>
    <col min="10550" max="10736" width="9" style="20"/>
    <col min="10737" max="10737" width="1.875" style="20" customWidth="1"/>
    <col min="10738" max="10804" width="2.125" style="20" customWidth="1"/>
    <col min="10805" max="10805" width="1.625" style="20" customWidth="1"/>
    <col min="10806" max="10992" width="9" style="20"/>
    <col min="10993" max="10993" width="1.875" style="20" customWidth="1"/>
    <col min="10994" max="11060" width="2.125" style="20" customWidth="1"/>
    <col min="11061" max="11061" width="1.625" style="20" customWidth="1"/>
    <col min="11062" max="11248" width="9" style="20"/>
    <col min="11249" max="11249" width="1.875" style="20" customWidth="1"/>
    <col min="11250" max="11316" width="2.125" style="20" customWidth="1"/>
    <col min="11317" max="11317" width="1.625" style="20" customWidth="1"/>
    <col min="11318" max="11504" width="9" style="20"/>
    <col min="11505" max="11505" width="1.875" style="20" customWidth="1"/>
    <col min="11506" max="11572" width="2.125" style="20" customWidth="1"/>
    <col min="11573" max="11573" width="1.625" style="20" customWidth="1"/>
    <col min="11574" max="11760" width="9" style="20"/>
    <col min="11761" max="11761" width="1.875" style="20" customWidth="1"/>
    <col min="11762" max="11828" width="2.125" style="20" customWidth="1"/>
    <col min="11829" max="11829" width="1.625" style="20" customWidth="1"/>
    <col min="11830" max="12016" width="9" style="20"/>
    <col min="12017" max="12017" width="1.875" style="20" customWidth="1"/>
    <col min="12018" max="12084" width="2.125" style="20" customWidth="1"/>
    <col min="12085" max="12085" width="1.625" style="20" customWidth="1"/>
    <col min="12086" max="12272" width="9" style="20"/>
    <col min="12273" max="12273" width="1.875" style="20" customWidth="1"/>
    <col min="12274" max="12340" width="2.125" style="20" customWidth="1"/>
    <col min="12341" max="12341" width="1.625" style="20" customWidth="1"/>
    <col min="12342" max="12528" width="9" style="20"/>
    <col min="12529" max="12529" width="1.875" style="20" customWidth="1"/>
    <col min="12530" max="12596" width="2.125" style="20" customWidth="1"/>
    <col min="12597" max="12597" width="1.625" style="20" customWidth="1"/>
    <col min="12598" max="12784" width="9" style="20"/>
    <col min="12785" max="12785" width="1.875" style="20" customWidth="1"/>
    <col min="12786" max="12852" width="2.125" style="20" customWidth="1"/>
    <col min="12853" max="12853" width="1.625" style="20" customWidth="1"/>
    <col min="12854" max="13040" width="9" style="20"/>
    <col min="13041" max="13041" width="1.875" style="20" customWidth="1"/>
    <col min="13042" max="13108" width="2.125" style="20" customWidth="1"/>
    <col min="13109" max="13109" width="1.625" style="20" customWidth="1"/>
    <col min="13110" max="13296" width="9" style="20"/>
    <col min="13297" max="13297" width="1.875" style="20" customWidth="1"/>
    <col min="13298" max="13364" width="2.125" style="20" customWidth="1"/>
    <col min="13365" max="13365" width="1.625" style="20" customWidth="1"/>
    <col min="13366" max="13552" width="9" style="20"/>
    <col min="13553" max="13553" width="1.875" style="20" customWidth="1"/>
    <col min="13554" max="13620" width="2.125" style="20" customWidth="1"/>
    <col min="13621" max="13621" width="1.625" style="20" customWidth="1"/>
    <col min="13622" max="13808" width="9" style="20"/>
    <col min="13809" max="13809" width="1.875" style="20" customWidth="1"/>
    <col min="13810" max="13876" width="2.125" style="20" customWidth="1"/>
    <col min="13877" max="13877" width="1.625" style="20" customWidth="1"/>
    <col min="13878" max="14064" width="9" style="20"/>
    <col min="14065" max="14065" width="1.875" style="20" customWidth="1"/>
    <col min="14066" max="14132" width="2.125" style="20" customWidth="1"/>
    <col min="14133" max="14133" width="1.625" style="20" customWidth="1"/>
    <col min="14134" max="14320" width="9" style="20"/>
    <col min="14321" max="14321" width="1.875" style="20" customWidth="1"/>
    <col min="14322" max="14388" width="2.125" style="20" customWidth="1"/>
    <col min="14389" max="14389" width="1.625" style="20" customWidth="1"/>
    <col min="14390" max="14576" width="9" style="20"/>
    <col min="14577" max="14577" width="1.875" style="20" customWidth="1"/>
    <col min="14578" max="14644" width="2.125" style="20" customWidth="1"/>
    <col min="14645" max="14645" width="1.625" style="20" customWidth="1"/>
    <col min="14646" max="14832" width="9" style="20"/>
    <col min="14833" max="14833" width="1.875" style="20" customWidth="1"/>
    <col min="14834" max="14900" width="2.125" style="20" customWidth="1"/>
    <col min="14901" max="14901" width="1.625" style="20" customWidth="1"/>
    <col min="14902" max="15088" width="9" style="20"/>
    <col min="15089" max="15089" width="1.875" style="20" customWidth="1"/>
    <col min="15090" max="15156" width="2.125" style="20" customWidth="1"/>
    <col min="15157" max="15157" width="1.625" style="20" customWidth="1"/>
    <col min="15158" max="15344" width="9" style="20"/>
    <col min="15345" max="15345" width="1.875" style="20" customWidth="1"/>
    <col min="15346" max="15412" width="2.125" style="20" customWidth="1"/>
    <col min="15413" max="15413" width="1.625" style="20" customWidth="1"/>
    <col min="15414" max="15600" width="9" style="20"/>
    <col min="15601" max="15601" width="1.875" style="20" customWidth="1"/>
    <col min="15602" max="15668" width="2.125" style="20" customWidth="1"/>
    <col min="15669" max="15669" width="1.625" style="20" customWidth="1"/>
    <col min="15670" max="15856" width="9" style="20"/>
    <col min="15857" max="15857" width="1.875" style="20" customWidth="1"/>
    <col min="15858" max="15924" width="2.125" style="20" customWidth="1"/>
    <col min="15925" max="15925" width="1.625" style="20" customWidth="1"/>
    <col min="15926" max="16112" width="9" style="20"/>
    <col min="16113" max="16113" width="1.875" style="20" customWidth="1"/>
    <col min="16114" max="16180" width="2.125" style="20" customWidth="1"/>
    <col min="16181" max="16181" width="1.625" style="20" customWidth="1"/>
    <col min="16182" max="16327" width="9" style="20"/>
    <col min="16328" max="16364" width="9" style="20" customWidth="1"/>
    <col min="16365" max="16384" width="9" style="20"/>
  </cols>
  <sheetData>
    <row r="1" spans="1:70" ht="14.45" customHeight="1" thickBot="1">
      <c r="A1" s="20"/>
      <c r="BN1" s="390" t="s">
        <v>132</v>
      </c>
      <c r="BO1" s="391"/>
      <c r="BP1" s="391"/>
      <c r="BQ1" s="392"/>
    </row>
    <row r="2" spans="1:70" ht="6.6" customHeight="1">
      <c r="BQ2" s="24"/>
    </row>
    <row r="3" spans="1:70">
      <c r="A3" s="40" t="s">
        <v>133</v>
      </c>
      <c r="O3" s="20"/>
      <c r="P3" s="20"/>
      <c r="Q3" s="20"/>
      <c r="R3" s="20"/>
      <c r="AA3" s="41"/>
      <c r="AB3" s="41"/>
      <c r="AC3" s="41"/>
      <c r="AD3" s="41"/>
      <c r="AE3" s="41"/>
      <c r="AF3" s="41"/>
      <c r="AG3" s="41"/>
      <c r="AH3" s="41"/>
      <c r="AI3" s="41"/>
      <c r="AJ3" s="41"/>
      <c r="AK3" s="41"/>
      <c r="AL3" s="41"/>
      <c r="AM3" s="41"/>
      <c r="AN3" s="41"/>
      <c r="AO3" s="41"/>
      <c r="AP3" s="41"/>
      <c r="AQ3" s="41"/>
      <c r="AR3" s="41"/>
      <c r="AS3" s="41"/>
      <c r="AT3" s="41"/>
      <c r="AU3" s="41"/>
      <c r="AV3" s="41"/>
      <c r="AW3" s="20"/>
      <c r="AX3" s="20"/>
      <c r="AY3" s="20"/>
      <c r="AZ3" s="20"/>
      <c r="BA3" s="20"/>
      <c r="BB3" s="20"/>
      <c r="BC3" s="20"/>
      <c r="BD3" s="20"/>
      <c r="BE3" s="20"/>
      <c r="BF3" s="20"/>
      <c r="BG3" s="20"/>
      <c r="BH3" s="20"/>
      <c r="BI3" s="20"/>
      <c r="BQ3" s="24"/>
    </row>
    <row r="4" spans="1:70" ht="25.35" customHeight="1" thickBot="1">
      <c r="A4" s="40"/>
      <c r="O4" s="393" t="s">
        <v>126</v>
      </c>
      <c r="P4" s="394"/>
      <c r="Q4" s="394"/>
      <c r="R4" s="395"/>
      <c r="S4" s="396" t="str">
        <f>'様式-1'!AS5</f>
        <v>36.04138,139.07843</v>
      </c>
      <c r="T4" s="397"/>
      <c r="U4" s="397"/>
      <c r="V4" s="397"/>
      <c r="W4" s="397"/>
      <c r="X4" s="397"/>
      <c r="Y4" s="397"/>
      <c r="Z4" s="398"/>
      <c r="AA4" s="399" t="s">
        <v>109</v>
      </c>
      <c r="AB4" s="400"/>
      <c r="AC4" s="400"/>
      <c r="AD4" s="400"/>
      <c r="AE4" s="400"/>
      <c r="AF4" s="400"/>
      <c r="AG4" s="400"/>
      <c r="AH4" s="401"/>
      <c r="AI4" s="402" t="str">
        <f>'様式-1'!Y18</f>
        <v>2024.03.07</v>
      </c>
      <c r="AJ4" s="403"/>
      <c r="AK4" s="403"/>
      <c r="AL4" s="403"/>
      <c r="AM4" s="403"/>
      <c r="AN4" s="403"/>
      <c r="AO4" s="403"/>
      <c r="AP4" s="404"/>
      <c r="AQ4" s="405" t="s">
        <v>134</v>
      </c>
      <c r="AR4" s="406"/>
      <c r="AS4" s="406"/>
      <c r="AT4" s="406"/>
      <c r="AU4" s="406"/>
      <c r="AV4" s="407"/>
      <c r="AW4" s="408" t="str">
        <f>'様式-1'!AN18</f>
        <v>〇※△（株）</v>
      </c>
      <c r="AX4" s="409"/>
      <c r="AY4" s="409"/>
      <c r="AZ4" s="409"/>
      <c r="BA4" s="409"/>
      <c r="BB4" s="409"/>
      <c r="BC4" s="409"/>
      <c r="BD4" s="409"/>
      <c r="BE4" s="409"/>
      <c r="BF4" s="409"/>
      <c r="BG4" s="409"/>
      <c r="BH4" s="409"/>
      <c r="BI4" s="409" t="str">
        <f>'様式-1'!AV18</f>
        <v>〇〇　※※</v>
      </c>
      <c r="BJ4" s="409"/>
      <c r="BK4" s="409"/>
      <c r="BL4" s="409"/>
      <c r="BM4" s="409"/>
      <c r="BN4" s="409"/>
      <c r="BO4" s="409"/>
      <c r="BP4" s="409"/>
      <c r="BQ4" s="410"/>
    </row>
    <row r="5" spans="1:70" ht="18" customHeight="1">
      <c r="A5" s="411" t="s">
        <v>135</v>
      </c>
      <c r="B5" s="412"/>
      <c r="C5" s="412"/>
      <c r="D5" s="412"/>
      <c r="E5" s="412"/>
      <c r="F5" s="412"/>
      <c r="G5" s="412"/>
      <c r="H5" s="412"/>
      <c r="I5" s="412"/>
      <c r="J5" s="412"/>
      <c r="K5" s="417" t="s">
        <v>136</v>
      </c>
      <c r="L5" s="418"/>
      <c r="M5" s="418"/>
      <c r="N5" s="418"/>
      <c r="O5" s="418"/>
      <c r="P5" s="418"/>
      <c r="Q5" s="418"/>
      <c r="R5" s="418"/>
      <c r="S5" s="418"/>
      <c r="T5" s="418"/>
      <c r="U5" s="418"/>
      <c r="V5" s="418"/>
      <c r="W5" s="418"/>
      <c r="X5" s="418"/>
      <c r="Y5" s="418"/>
      <c r="Z5" s="418"/>
      <c r="AA5" s="418"/>
      <c r="AB5" s="418"/>
      <c r="AC5" s="418"/>
      <c r="AD5" s="418"/>
      <c r="AE5" s="418"/>
      <c r="AF5" s="418"/>
      <c r="AG5" s="418"/>
      <c r="AH5" s="419"/>
      <c r="AI5" s="423" t="s">
        <v>137</v>
      </c>
      <c r="AJ5" s="424"/>
      <c r="AK5" s="424"/>
      <c r="AL5" s="424"/>
      <c r="AM5" s="424"/>
      <c r="AN5" s="424"/>
      <c r="AO5" s="424"/>
      <c r="AP5" s="424"/>
      <c r="AQ5" s="424"/>
      <c r="AR5" s="424"/>
      <c r="AS5" s="424"/>
      <c r="AT5" s="424"/>
      <c r="AU5" s="424"/>
      <c r="AV5" s="425"/>
      <c r="AW5" s="432" t="s">
        <v>321</v>
      </c>
      <c r="AX5" s="412"/>
      <c r="AY5" s="412"/>
      <c r="AZ5" s="412"/>
      <c r="BA5" s="412"/>
      <c r="BB5" s="412"/>
      <c r="BC5" s="412"/>
      <c r="BD5" s="412"/>
      <c r="BE5" s="412"/>
      <c r="BF5" s="412"/>
      <c r="BG5" s="412"/>
      <c r="BH5" s="412"/>
      <c r="BI5" s="412"/>
      <c r="BJ5" s="412"/>
      <c r="BK5" s="412"/>
      <c r="BL5" s="412"/>
      <c r="BM5" s="412"/>
      <c r="BN5" s="412"/>
      <c r="BO5" s="412"/>
      <c r="BP5" s="412"/>
      <c r="BQ5" s="433"/>
      <c r="BR5" s="39"/>
    </row>
    <row r="6" spans="1:70" ht="18" customHeight="1">
      <c r="A6" s="413"/>
      <c r="B6" s="414"/>
      <c r="C6" s="414"/>
      <c r="D6" s="414"/>
      <c r="E6" s="414"/>
      <c r="F6" s="414"/>
      <c r="G6" s="414"/>
      <c r="H6" s="414"/>
      <c r="I6" s="414"/>
      <c r="J6" s="414"/>
      <c r="K6" s="420"/>
      <c r="L6" s="421"/>
      <c r="M6" s="421"/>
      <c r="N6" s="421"/>
      <c r="O6" s="421"/>
      <c r="P6" s="421"/>
      <c r="Q6" s="421"/>
      <c r="R6" s="421"/>
      <c r="S6" s="421"/>
      <c r="T6" s="421"/>
      <c r="U6" s="421"/>
      <c r="V6" s="421"/>
      <c r="W6" s="421"/>
      <c r="X6" s="421"/>
      <c r="Y6" s="421"/>
      <c r="Z6" s="421"/>
      <c r="AA6" s="421"/>
      <c r="AB6" s="421"/>
      <c r="AC6" s="421"/>
      <c r="AD6" s="421"/>
      <c r="AE6" s="421"/>
      <c r="AF6" s="421"/>
      <c r="AG6" s="421"/>
      <c r="AH6" s="422"/>
      <c r="AI6" s="426"/>
      <c r="AJ6" s="427"/>
      <c r="AK6" s="427"/>
      <c r="AL6" s="427"/>
      <c r="AM6" s="427"/>
      <c r="AN6" s="427"/>
      <c r="AO6" s="427"/>
      <c r="AP6" s="427"/>
      <c r="AQ6" s="427"/>
      <c r="AR6" s="427"/>
      <c r="AS6" s="427"/>
      <c r="AT6" s="427"/>
      <c r="AU6" s="427"/>
      <c r="AV6" s="428"/>
      <c r="AW6" s="434"/>
      <c r="AX6" s="414"/>
      <c r="AY6" s="414"/>
      <c r="AZ6" s="414"/>
      <c r="BA6" s="414"/>
      <c r="BB6" s="414"/>
      <c r="BC6" s="414"/>
      <c r="BD6" s="414"/>
      <c r="BE6" s="414"/>
      <c r="BF6" s="414"/>
      <c r="BG6" s="414"/>
      <c r="BH6" s="414"/>
      <c r="BI6" s="414"/>
      <c r="BJ6" s="414"/>
      <c r="BK6" s="414"/>
      <c r="BL6" s="414"/>
      <c r="BM6" s="414"/>
      <c r="BN6" s="414"/>
      <c r="BO6" s="414"/>
      <c r="BP6" s="414"/>
      <c r="BQ6" s="435"/>
      <c r="BR6" s="39"/>
    </row>
    <row r="7" spans="1:70" ht="18" customHeight="1">
      <c r="A7" s="413"/>
      <c r="B7" s="414"/>
      <c r="C7" s="414"/>
      <c r="D7" s="414"/>
      <c r="E7" s="414"/>
      <c r="F7" s="414"/>
      <c r="G7" s="414"/>
      <c r="H7" s="414"/>
      <c r="I7" s="414"/>
      <c r="J7" s="414"/>
      <c r="K7" s="438" t="s">
        <v>138</v>
      </c>
      <c r="L7" s="276"/>
      <c r="M7" s="276"/>
      <c r="N7" s="277"/>
      <c r="O7" s="275" t="s">
        <v>139</v>
      </c>
      <c r="P7" s="276"/>
      <c r="Q7" s="276"/>
      <c r="R7" s="277"/>
      <c r="S7" s="275" t="s">
        <v>322</v>
      </c>
      <c r="T7" s="276"/>
      <c r="U7" s="276"/>
      <c r="V7" s="277"/>
      <c r="W7" s="275" t="s">
        <v>140</v>
      </c>
      <c r="X7" s="276"/>
      <c r="Y7" s="276"/>
      <c r="Z7" s="277"/>
      <c r="AA7" s="275" t="s">
        <v>141</v>
      </c>
      <c r="AB7" s="276"/>
      <c r="AC7" s="276"/>
      <c r="AD7" s="277"/>
      <c r="AE7" s="275" t="s">
        <v>14</v>
      </c>
      <c r="AF7" s="276"/>
      <c r="AG7" s="276"/>
      <c r="AH7" s="445"/>
      <c r="AI7" s="426"/>
      <c r="AJ7" s="427"/>
      <c r="AK7" s="427"/>
      <c r="AL7" s="427"/>
      <c r="AM7" s="427"/>
      <c r="AN7" s="427"/>
      <c r="AO7" s="427"/>
      <c r="AP7" s="427"/>
      <c r="AQ7" s="427"/>
      <c r="AR7" s="427"/>
      <c r="AS7" s="427"/>
      <c r="AT7" s="427"/>
      <c r="AU7" s="427"/>
      <c r="AV7" s="428"/>
      <c r="AW7" s="434"/>
      <c r="AX7" s="414"/>
      <c r="AY7" s="414"/>
      <c r="AZ7" s="414"/>
      <c r="BA7" s="414"/>
      <c r="BB7" s="414"/>
      <c r="BC7" s="414"/>
      <c r="BD7" s="414"/>
      <c r="BE7" s="414"/>
      <c r="BF7" s="414"/>
      <c r="BG7" s="414"/>
      <c r="BH7" s="414"/>
      <c r="BI7" s="414"/>
      <c r="BJ7" s="414"/>
      <c r="BK7" s="414"/>
      <c r="BL7" s="414"/>
      <c r="BM7" s="414"/>
      <c r="BN7" s="414"/>
      <c r="BO7" s="414"/>
      <c r="BP7" s="414"/>
      <c r="BQ7" s="435"/>
      <c r="BR7" s="39"/>
    </row>
    <row r="8" spans="1:70" ht="18" customHeight="1">
      <c r="A8" s="413"/>
      <c r="B8" s="414"/>
      <c r="C8" s="414"/>
      <c r="D8" s="414"/>
      <c r="E8" s="414"/>
      <c r="F8" s="414"/>
      <c r="G8" s="414"/>
      <c r="H8" s="414"/>
      <c r="I8" s="414"/>
      <c r="J8" s="414"/>
      <c r="K8" s="439"/>
      <c r="L8" s="440"/>
      <c r="M8" s="440"/>
      <c r="N8" s="441"/>
      <c r="O8" s="443"/>
      <c r="P8" s="440"/>
      <c r="Q8" s="440"/>
      <c r="R8" s="441"/>
      <c r="S8" s="443"/>
      <c r="T8" s="440"/>
      <c r="U8" s="440"/>
      <c r="V8" s="441"/>
      <c r="W8" s="443"/>
      <c r="X8" s="440"/>
      <c r="Y8" s="440"/>
      <c r="Z8" s="441"/>
      <c r="AA8" s="443"/>
      <c r="AB8" s="440"/>
      <c r="AC8" s="440"/>
      <c r="AD8" s="441"/>
      <c r="AE8" s="443"/>
      <c r="AF8" s="440"/>
      <c r="AG8" s="440"/>
      <c r="AH8" s="446"/>
      <c r="AI8" s="426"/>
      <c r="AJ8" s="427"/>
      <c r="AK8" s="427"/>
      <c r="AL8" s="427"/>
      <c r="AM8" s="427"/>
      <c r="AN8" s="427"/>
      <c r="AO8" s="427"/>
      <c r="AP8" s="427"/>
      <c r="AQ8" s="427"/>
      <c r="AR8" s="427"/>
      <c r="AS8" s="427"/>
      <c r="AT8" s="427"/>
      <c r="AU8" s="427"/>
      <c r="AV8" s="428"/>
      <c r="AW8" s="434"/>
      <c r="AX8" s="414"/>
      <c r="AY8" s="414"/>
      <c r="AZ8" s="414"/>
      <c r="BA8" s="414"/>
      <c r="BB8" s="414"/>
      <c r="BC8" s="414"/>
      <c r="BD8" s="414"/>
      <c r="BE8" s="414"/>
      <c r="BF8" s="414"/>
      <c r="BG8" s="414"/>
      <c r="BH8" s="414"/>
      <c r="BI8" s="414"/>
      <c r="BJ8" s="414"/>
      <c r="BK8" s="414"/>
      <c r="BL8" s="414"/>
      <c r="BM8" s="414"/>
      <c r="BN8" s="414"/>
      <c r="BO8" s="414"/>
      <c r="BP8" s="414"/>
      <c r="BQ8" s="435"/>
      <c r="BR8" s="39"/>
    </row>
    <row r="9" spans="1:70" ht="18" customHeight="1">
      <c r="A9" s="415"/>
      <c r="B9" s="416"/>
      <c r="C9" s="416"/>
      <c r="D9" s="416"/>
      <c r="E9" s="416"/>
      <c r="F9" s="416"/>
      <c r="G9" s="416"/>
      <c r="H9" s="416"/>
      <c r="I9" s="416"/>
      <c r="J9" s="416"/>
      <c r="K9" s="420"/>
      <c r="L9" s="421"/>
      <c r="M9" s="421"/>
      <c r="N9" s="442"/>
      <c r="O9" s="444"/>
      <c r="P9" s="421"/>
      <c r="Q9" s="421"/>
      <c r="R9" s="442"/>
      <c r="S9" s="444"/>
      <c r="T9" s="421"/>
      <c r="U9" s="421"/>
      <c r="V9" s="442"/>
      <c r="W9" s="444"/>
      <c r="X9" s="421"/>
      <c r="Y9" s="421"/>
      <c r="Z9" s="442"/>
      <c r="AA9" s="444"/>
      <c r="AB9" s="421"/>
      <c r="AC9" s="421"/>
      <c r="AD9" s="442"/>
      <c r="AE9" s="444"/>
      <c r="AF9" s="421"/>
      <c r="AG9" s="421"/>
      <c r="AH9" s="422"/>
      <c r="AI9" s="429"/>
      <c r="AJ9" s="430"/>
      <c r="AK9" s="430"/>
      <c r="AL9" s="430"/>
      <c r="AM9" s="430"/>
      <c r="AN9" s="430"/>
      <c r="AO9" s="430"/>
      <c r="AP9" s="430"/>
      <c r="AQ9" s="430"/>
      <c r="AR9" s="430"/>
      <c r="AS9" s="430"/>
      <c r="AT9" s="430"/>
      <c r="AU9" s="430"/>
      <c r="AV9" s="431"/>
      <c r="AW9" s="436"/>
      <c r="AX9" s="416"/>
      <c r="AY9" s="416"/>
      <c r="AZ9" s="416"/>
      <c r="BA9" s="416"/>
      <c r="BB9" s="416"/>
      <c r="BC9" s="416"/>
      <c r="BD9" s="416"/>
      <c r="BE9" s="416"/>
      <c r="BF9" s="416"/>
      <c r="BG9" s="416"/>
      <c r="BH9" s="416"/>
      <c r="BI9" s="416"/>
      <c r="BJ9" s="416"/>
      <c r="BK9" s="416"/>
      <c r="BL9" s="416"/>
      <c r="BM9" s="416"/>
      <c r="BN9" s="416"/>
      <c r="BO9" s="416"/>
      <c r="BP9" s="416"/>
      <c r="BQ9" s="437"/>
      <c r="BR9" s="39"/>
    </row>
    <row r="10" spans="1:70" ht="20.100000000000001" customHeight="1">
      <c r="A10" s="463" t="s">
        <v>117</v>
      </c>
      <c r="B10" s="464"/>
      <c r="C10" s="464"/>
      <c r="D10" s="464"/>
      <c r="E10" s="464"/>
      <c r="F10" s="464"/>
      <c r="G10" s="464"/>
      <c r="H10" s="464"/>
      <c r="I10" s="464"/>
      <c r="J10" s="464"/>
      <c r="K10" s="467" t="s">
        <v>492</v>
      </c>
      <c r="L10" s="447"/>
      <c r="M10" s="447"/>
      <c r="N10" s="447"/>
      <c r="O10" s="447" t="s">
        <v>101</v>
      </c>
      <c r="P10" s="447"/>
      <c r="Q10" s="447"/>
      <c r="R10" s="447"/>
      <c r="S10" s="447" t="s">
        <v>492</v>
      </c>
      <c r="T10" s="447"/>
      <c r="U10" s="447"/>
      <c r="V10" s="447"/>
      <c r="W10" s="447" t="s">
        <v>492</v>
      </c>
      <c r="X10" s="447"/>
      <c r="Y10" s="447"/>
      <c r="Z10" s="447"/>
      <c r="AA10" s="447" t="s">
        <v>101</v>
      </c>
      <c r="AB10" s="447"/>
      <c r="AC10" s="447"/>
      <c r="AD10" s="447"/>
      <c r="AE10" s="447"/>
      <c r="AF10" s="447"/>
      <c r="AG10" s="447"/>
      <c r="AH10" s="448"/>
      <c r="AI10" s="451"/>
      <c r="AJ10" s="452"/>
      <c r="AK10" s="452"/>
      <c r="AL10" s="452"/>
      <c r="AM10" s="452"/>
      <c r="AN10" s="452"/>
      <c r="AO10" s="452"/>
      <c r="AP10" s="452"/>
      <c r="AQ10" s="452"/>
      <c r="AR10" s="452"/>
      <c r="AS10" s="452"/>
      <c r="AT10" s="452"/>
      <c r="AU10" s="452"/>
      <c r="AV10" s="453"/>
      <c r="AW10" s="457" t="s">
        <v>80</v>
      </c>
      <c r="AX10" s="458"/>
      <c r="AY10" s="458"/>
      <c r="AZ10" s="458"/>
      <c r="BA10" s="458"/>
      <c r="BB10" s="458"/>
      <c r="BC10" s="458"/>
      <c r="BD10" s="458"/>
      <c r="BE10" s="458"/>
      <c r="BF10" s="458"/>
      <c r="BG10" s="458"/>
      <c r="BH10" s="458"/>
      <c r="BI10" s="458"/>
      <c r="BJ10" s="458"/>
      <c r="BK10" s="458"/>
      <c r="BL10" s="458"/>
      <c r="BM10" s="458"/>
      <c r="BN10" s="458"/>
      <c r="BO10" s="458"/>
      <c r="BP10" s="458"/>
      <c r="BQ10" s="459"/>
    </row>
    <row r="11" spans="1:70" ht="20.100000000000001" customHeight="1">
      <c r="A11" s="469"/>
      <c r="B11" s="470"/>
      <c r="C11" s="470"/>
      <c r="D11" s="470"/>
      <c r="E11" s="470"/>
      <c r="F11" s="470"/>
      <c r="G11" s="470"/>
      <c r="H11" s="470"/>
      <c r="I11" s="470"/>
      <c r="J11" s="470"/>
      <c r="K11" s="468"/>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50"/>
      <c r="AI11" s="454"/>
      <c r="AJ11" s="455"/>
      <c r="AK11" s="455"/>
      <c r="AL11" s="455"/>
      <c r="AM11" s="455"/>
      <c r="AN11" s="455"/>
      <c r="AO11" s="455"/>
      <c r="AP11" s="455"/>
      <c r="AQ11" s="455"/>
      <c r="AR11" s="455"/>
      <c r="AS11" s="455"/>
      <c r="AT11" s="455"/>
      <c r="AU11" s="455"/>
      <c r="AV11" s="456"/>
      <c r="AW11" s="460"/>
      <c r="AX11" s="461"/>
      <c r="AY11" s="461"/>
      <c r="AZ11" s="461"/>
      <c r="BA11" s="461"/>
      <c r="BB11" s="461"/>
      <c r="BC11" s="461"/>
      <c r="BD11" s="461"/>
      <c r="BE11" s="461"/>
      <c r="BF11" s="461"/>
      <c r="BG11" s="461"/>
      <c r="BH11" s="461"/>
      <c r="BI11" s="461"/>
      <c r="BJ11" s="461"/>
      <c r="BK11" s="461"/>
      <c r="BL11" s="461"/>
      <c r="BM11" s="461"/>
      <c r="BN11" s="461"/>
      <c r="BO11" s="461"/>
      <c r="BP11" s="461"/>
      <c r="BQ11" s="462"/>
    </row>
    <row r="12" spans="1:70" ht="20.100000000000001" customHeight="1">
      <c r="A12" s="463" t="s">
        <v>119</v>
      </c>
      <c r="B12" s="464"/>
      <c r="C12" s="464"/>
      <c r="D12" s="464"/>
      <c r="E12" s="464"/>
      <c r="F12" s="464"/>
      <c r="G12" s="464"/>
      <c r="H12" s="464"/>
      <c r="I12" s="464"/>
      <c r="J12" s="464"/>
      <c r="K12" s="467" t="s">
        <v>101</v>
      </c>
      <c r="L12" s="447"/>
      <c r="M12" s="447"/>
      <c r="N12" s="447"/>
      <c r="O12" s="447" t="s">
        <v>492</v>
      </c>
      <c r="P12" s="447"/>
      <c r="Q12" s="447"/>
      <c r="R12" s="447"/>
      <c r="S12" s="447" t="s">
        <v>492</v>
      </c>
      <c r="T12" s="447"/>
      <c r="U12" s="447"/>
      <c r="V12" s="447"/>
      <c r="W12" s="447" t="s">
        <v>101</v>
      </c>
      <c r="X12" s="447"/>
      <c r="Y12" s="447"/>
      <c r="Z12" s="447"/>
      <c r="AA12" s="447" t="s">
        <v>492</v>
      </c>
      <c r="AB12" s="447"/>
      <c r="AC12" s="447"/>
      <c r="AD12" s="447"/>
      <c r="AE12" s="447"/>
      <c r="AF12" s="447"/>
      <c r="AG12" s="447"/>
      <c r="AH12" s="448"/>
      <c r="AI12" s="451"/>
      <c r="AJ12" s="452"/>
      <c r="AK12" s="452"/>
      <c r="AL12" s="452"/>
      <c r="AM12" s="452"/>
      <c r="AN12" s="452"/>
      <c r="AO12" s="452"/>
      <c r="AP12" s="452"/>
      <c r="AQ12" s="452"/>
      <c r="AR12" s="452"/>
      <c r="AS12" s="452"/>
      <c r="AT12" s="452"/>
      <c r="AU12" s="452"/>
      <c r="AV12" s="453"/>
      <c r="AW12" s="457" t="s">
        <v>80</v>
      </c>
      <c r="AX12" s="458"/>
      <c r="AY12" s="458"/>
      <c r="AZ12" s="458"/>
      <c r="BA12" s="458"/>
      <c r="BB12" s="458"/>
      <c r="BC12" s="458"/>
      <c r="BD12" s="458"/>
      <c r="BE12" s="458"/>
      <c r="BF12" s="458"/>
      <c r="BG12" s="458"/>
      <c r="BH12" s="458"/>
      <c r="BI12" s="458"/>
      <c r="BJ12" s="458"/>
      <c r="BK12" s="458"/>
      <c r="BL12" s="458"/>
      <c r="BM12" s="458"/>
      <c r="BN12" s="458"/>
      <c r="BO12" s="458"/>
      <c r="BP12" s="458"/>
      <c r="BQ12" s="459"/>
    </row>
    <row r="13" spans="1:70" ht="20.100000000000001" customHeight="1">
      <c r="A13" s="465"/>
      <c r="B13" s="466"/>
      <c r="C13" s="466"/>
      <c r="D13" s="466"/>
      <c r="E13" s="466"/>
      <c r="F13" s="466"/>
      <c r="G13" s="466"/>
      <c r="H13" s="466"/>
      <c r="I13" s="466"/>
      <c r="J13" s="466"/>
      <c r="K13" s="468"/>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50"/>
      <c r="AI13" s="454"/>
      <c r="AJ13" s="455"/>
      <c r="AK13" s="455"/>
      <c r="AL13" s="455"/>
      <c r="AM13" s="455"/>
      <c r="AN13" s="455"/>
      <c r="AO13" s="455"/>
      <c r="AP13" s="455"/>
      <c r="AQ13" s="455"/>
      <c r="AR13" s="455"/>
      <c r="AS13" s="455"/>
      <c r="AT13" s="455"/>
      <c r="AU13" s="455"/>
      <c r="AV13" s="456"/>
      <c r="AW13" s="460"/>
      <c r="AX13" s="461"/>
      <c r="AY13" s="461"/>
      <c r="AZ13" s="461"/>
      <c r="BA13" s="461"/>
      <c r="BB13" s="461"/>
      <c r="BC13" s="461"/>
      <c r="BD13" s="461"/>
      <c r="BE13" s="461"/>
      <c r="BF13" s="461"/>
      <c r="BG13" s="461"/>
      <c r="BH13" s="461"/>
      <c r="BI13" s="461"/>
      <c r="BJ13" s="461"/>
      <c r="BK13" s="461"/>
      <c r="BL13" s="461"/>
      <c r="BM13" s="461"/>
      <c r="BN13" s="461"/>
      <c r="BO13" s="461"/>
      <c r="BP13" s="461"/>
      <c r="BQ13" s="462"/>
    </row>
    <row r="14" spans="1:70" ht="20.100000000000001" customHeight="1">
      <c r="A14" s="463" t="s">
        <v>120</v>
      </c>
      <c r="B14" s="464"/>
      <c r="C14" s="464"/>
      <c r="D14" s="464"/>
      <c r="E14" s="464"/>
      <c r="F14" s="464"/>
      <c r="G14" s="464"/>
      <c r="H14" s="464"/>
      <c r="I14" s="464"/>
      <c r="J14" s="464"/>
      <c r="K14" s="467"/>
      <c r="L14" s="447"/>
      <c r="M14" s="447"/>
      <c r="N14" s="447"/>
      <c r="O14" s="447" t="s">
        <v>101</v>
      </c>
      <c r="P14" s="447"/>
      <c r="Q14" s="447"/>
      <c r="R14" s="447"/>
      <c r="S14" s="447" t="s">
        <v>101</v>
      </c>
      <c r="T14" s="447"/>
      <c r="U14" s="447"/>
      <c r="V14" s="447"/>
      <c r="W14" s="447" t="s">
        <v>101</v>
      </c>
      <c r="X14" s="447"/>
      <c r="Y14" s="447"/>
      <c r="Z14" s="447"/>
      <c r="AA14" s="447" t="s">
        <v>101</v>
      </c>
      <c r="AB14" s="447"/>
      <c r="AC14" s="447"/>
      <c r="AD14" s="447"/>
      <c r="AE14" s="447"/>
      <c r="AF14" s="447"/>
      <c r="AG14" s="447"/>
      <c r="AH14" s="448"/>
      <c r="AI14" s="451"/>
      <c r="AJ14" s="452"/>
      <c r="AK14" s="452"/>
      <c r="AL14" s="452"/>
      <c r="AM14" s="452"/>
      <c r="AN14" s="452"/>
      <c r="AO14" s="452"/>
      <c r="AP14" s="452"/>
      <c r="AQ14" s="452"/>
      <c r="AR14" s="452"/>
      <c r="AS14" s="452"/>
      <c r="AT14" s="452"/>
      <c r="AU14" s="452"/>
      <c r="AV14" s="453"/>
      <c r="AW14" s="457" t="s">
        <v>80</v>
      </c>
      <c r="AX14" s="458"/>
      <c r="AY14" s="458"/>
      <c r="AZ14" s="458"/>
      <c r="BA14" s="458"/>
      <c r="BB14" s="458"/>
      <c r="BC14" s="458"/>
      <c r="BD14" s="458"/>
      <c r="BE14" s="458"/>
      <c r="BF14" s="458"/>
      <c r="BG14" s="458"/>
      <c r="BH14" s="458"/>
      <c r="BI14" s="458"/>
      <c r="BJ14" s="458"/>
      <c r="BK14" s="458"/>
      <c r="BL14" s="458"/>
      <c r="BM14" s="458"/>
      <c r="BN14" s="458"/>
      <c r="BO14" s="458"/>
      <c r="BP14" s="458"/>
      <c r="BQ14" s="459"/>
    </row>
    <row r="15" spans="1:70" ht="20.100000000000001" customHeight="1">
      <c r="A15" s="465"/>
      <c r="B15" s="466"/>
      <c r="C15" s="466"/>
      <c r="D15" s="466"/>
      <c r="E15" s="466"/>
      <c r="F15" s="466"/>
      <c r="G15" s="466"/>
      <c r="H15" s="466"/>
      <c r="I15" s="466"/>
      <c r="J15" s="466"/>
      <c r="K15" s="468"/>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50"/>
      <c r="AI15" s="454"/>
      <c r="AJ15" s="455"/>
      <c r="AK15" s="455"/>
      <c r="AL15" s="455"/>
      <c r="AM15" s="455"/>
      <c r="AN15" s="455"/>
      <c r="AO15" s="455"/>
      <c r="AP15" s="455"/>
      <c r="AQ15" s="455"/>
      <c r="AR15" s="455"/>
      <c r="AS15" s="455"/>
      <c r="AT15" s="455"/>
      <c r="AU15" s="455"/>
      <c r="AV15" s="456"/>
      <c r="AW15" s="460"/>
      <c r="AX15" s="461"/>
      <c r="AY15" s="461"/>
      <c r="AZ15" s="461"/>
      <c r="BA15" s="461"/>
      <c r="BB15" s="461"/>
      <c r="BC15" s="461"/>
      <c r="BD15" s="461"/>
      <c r="BE15" s="461"/>
      <c r="BF15" s="461"/>
      <c r="BG15" s="461"/>
      <c r="BH15" s="461"/>
      <c r="BI15" s="461"/>
      <c r="BJ15" s="461"/>
      <c r="BK15" s="461"/>
      <c r="BL15" s="461"/>
      <c r="BM15" s="461"/>
      <c r="BN15" s="461"/>
      <c r="BO15" s="461"/>
      <c r="BP15" s="461"/>
      <c r="BQ15" s="462"/>
    </row>
    <row r="16" spans="1:70" ht="20.100000000000001" customHeight="1">
      <c r="A16" s="463" t="s">
        <v>323</v>
      </c>
      <c r="B16" s="464"/>
      <c r="C16" s="464"/>
      <c r="D16" s="464"/>
      <c r="E16" s="464"/>
      <c r="F16" s="464"/>
      <c r="G16" s="464"/>
      <c r="H16" s="464"/>
      <c r="I16" s="464"/>
      <c r="J16" s="464"/>
      <c r="K16" s="467" t="s">
        <v>101</v>
      </c>
      <c r="L16" s="447"/>
      <c r="M16" s="447"/>
      <c r="N16" s="447"/>
      <c r="O16" s="447" t="s">
        <v>101</v>
      </c>
      <c r="P16" s="447"/>
      <c r="Q16" s="447"/>
      <c r="R16" s="447"/>
      <c r="S16" s="447" t="s">
        <v>101</v>
      </c>
      <c r="T16" s="447"/>
      <c r="U16" s="447"/>
      <c r="V16" s="447"/>
      <c r="W16" s="447" t="s">
        <v>101</v>
      </c>
      <c r="X16" s="447"/>
      <c r="Y16" s="447"/>
      <c r="Z16" s="447"/>
      <c r="AA16" s="447" t="s">
        <v>101</v>
      </c>
      <c r="AB16" s="447"/>
      <c r="AC16" s="447"/>
      <c r="AD16" s="447"/>
      <c r="AE16" s="447"/>
      <c r="AF16" s="447"/>
      <c r="AG16" s="447"/>
      <c r="AH16" s="448"/>
      <c r="AI16" s="451"/>
      <c r="AJ16" s="452"/>
      <c r="AK16" s="452"/>
      <c r="AL16" s="452"/>
      <c r="AM16" s="452"/>
      <c r="AN16" s="452"/>
      <c r="AO16" s="452"/>
      <c r="AP16" s="452"/>
      <c r="AQ16" s="452"/>
      <c r="AR16" s="452"/>
      <c r="AS16" s="452"/>
      <c r="AT16" s="452"/>
      <c r="AU16" s="452"/>
      <c r="AV16" s="453"/>
      <c r="AW16" s="457" t="s">
        <v>80</v>
      </c>
      <c r="AX16" s="458"/>
      <c r="AY16" s="458"/>
      <c r="AZ16" s="458"/>
      <c r="BA16" s="458"/>
      <c r="BB16" s="458"/>
      <c r="BC16" s="458"/>
      <c r="BD16" s="458"/>
      <c r="BE16" s="458"/>
      <c r="BF16" s="458"/>
      <c r="BG16" s="458"/>
      <c r="BH16" s="458"/>
      <c r="BI16" s="458"/>
      <c r="BJ16" s="458"/>
      <c r="BK16" s="458"/>
      <c r="BL16" s="458"/>
      <c r="BM16" s="458"/>
      <c r="BN16" s="458"/>
      <c r="BO16" s="458"/>
      <c r="BP16" s="458"/>
      <c r="BQ16" s="459"/>
    </row>
    <row r="17" spans="1:69" ht="20.100000000000001" customHeight="1">
      <c r="A17" s="465"/>
      <c r="B17" s="466"/>
      <c r="C17" s="466"/>
      <c r="D17" s="466"/>
      <c r="E17" s="466"/>
      <c r="F17" s="466"/>
      <c r="G17" s="466"/>
      <c r="H17" s="466"/>
      <c r="I17" s="466"/>
      <c r="J17" s="466"/>
      <c r="K17" s="468"/>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50"/>
      <c r="AI17" s="454"/>
      <c r="AJ17" s="455"/>
      <c r="AK17" s="455"/>
      <c r="AL17" s="455"/>
      <c r="AM17" s="455"/>
      <c r="AN17" s="455"/>
      <c r="AO17" s="455"/>
      <c r="AP17" s="455"/>
      <c r="AQ17" s="455"/>
      <c r="AR17" s="455"/>
      <c r="AS17" s="455"/>
      <c r="AT17" s="455"/>
      <c r="AU17" s="455"/>
      <c r="AV17" s="456"/>
      <c r="AW17" s="460"/>
      <c r="AX17" s="461"/>
      <c r="AY17" s="461"/>
      <c r="AZ17" s="461"/>
      <c r="BA17" s="461"/>
      <c r="BB17" s="461"/>
      <c r="BC17" s="461"/>
      <c r="BD17" s="461"/>
      <c r="BE17" s="461"/>
      <c r="BF17" s="461"/>
      <c r="BG17" s="461"/>
      <c r="BH17" s="461"/>
      <c r="BI17" s="461"/>
      <c r="BJ17" s="461"/>
      <c r="BK17" s="461"/>
      <c r="BL17" s="461"/>
      <c r="BM17" s="461"/>
      <c r="BN17" s="461"/>
      <c r="BO17" s="461"/>
      <c r="BP17" s="461"/>
      <c r="BQ17" s="462"/>
    </row>
    <row r="18" spans="1:69" ht="20.100000000000001" customHeight="1">
      <c r="A18" s="463" t="s">
        <v>324</v>
      </c>
      <c r="B18" s="464"/>
      <c r="C18" s="464"/>
      <c r="D18" s="464"/>
      <c r="E18" s="464"/>
      <c r="F18" s="464"/>
      <c r="G18" s="464"/>
      <c r="H18" s="464"/>
      <c r="I18" s="464"/>
      <c r="J18" s="464"/>
      <c r="K18" s="467" t="s">
        <v>492</v>
      </c>
      <c r="L18" s="447"/>
      <c r="M18" s="447"/>
      <c r="N18" s="447"/>
      <c r="O18" s="447" t="s">
        <v>101</v>
      </c>
      <c r="P18" s="447"/>
      <c r="Q18" s="447"/>
      <c r="R18" s="447"/>
      <c r="S18" s="447" t="s">
        <v>101</v>
      </c>
      <c r="T18" s="447"/>
      <c r="U18" s="447"/>
      <c r="V18" s="447"/>
      <c r="W18" s="447" t="s">
        <v>101</v>
      </c>
      <c r="X18" s="447"/>
      <c r="Y18" s="447"/>
      <c r="Z18" s="447"/>
      <c r="AA18" s="447" t="s">
        <v>101</v>
      </c>
      <c r="AB18" s="447"/>
      <c r="AC18" s="447"/>
      <c r="AD18" s="447"/>
      <c r="AE18" s="447"/>
      <c r="AF18" s="447"/>
      <c r="AG18" s="447"/>
      <c r="AH18" s="448"/>
      <c r="AI18" s="451"/>
      <c r="AJ18" s="452"/>
      <c r="AK18" s="452"/>
      <c r="AL18" s="452"/>
      <c r="AM18" s="452"/>
      <c r="AN18" s="452"/>
      <c r="AO18" s="452"/>
      <c r="AP18" s="452"/>
      <c r="AQ18" s="452"/>
      <c r="AR18" s="452"/>
      <c r="AS18" s="452"/>
      <c r="AT18" s="452"/>
      <c r="AU18" s="452"/>
      <c r="AV18" s="453"/>
      <c r="AW18" s="457" t="s">
        <v>80</v>
      </c>
      <c r="AX18" s="458"/>
      <c r="AY18" s="458"/>
      <c r="AZ18" s="458"/>
      <c r="BA18" s="458"/>
      <c r="BB18" s="458"/>
      <c r="BC18" s="458"/>
      <c r="BD18" s="458"/>
      <c r="BE18" s="458"/>
      <c r="BF18" s="458"/>
      <c r="BG18" s="458"/>
      <c r="BH18" s="458"/>
      <c r="BI18" s="458"/>
      <c r="BJ18" s="458"/>
      <c r="BK18" s="458"/>
      <c r="BL18" s="458"/>
      <c r="BM18" s="458"/>
      <c r="BN18" s="458"/>
      <c r="BO18" s="458"/>
      <c r="BP18" s="458"/>
      <c r="BQ18" s="459"/>
    </row>
    <row r="19" spans="1:69" ht="20.100000000000001" customHeight="1" thickBot="1">
      <c r="A19" s="465"/>
      <c r="B19" s="466"/>
      <c r="C19" s="466"/>
      <c r="D19" s="466"/>
      <c r="E19" s="466"/>
      <c r="F19" s="466"/>
      <c r="G19" s="466"/>
      <c r="H19" s="466"/>
      <c r="I19" s="466"/>
      <c r="J19" s="466"/>
      <c r="K19" s="485"/>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2"/>
      <c r="AI19" s="473"/>
      <c r="AJ19" s="474"/>
      <c r="AK19" s="474"/>
      <c r="AL19" s="474"/>
      <c r="AM19" s="474"/>
      <c r="AN19" s="474"/>
      <c r="AO19" s="474"/>
      <c r="AP19" s="474"/>
      <c r="AQ19" s="474"/>
      <c r="AR19" s="474"/>
      <c r="AS19" s="474"/>
      <c r="AT19" s="474"/>
      <c r="AU19" s="474"/>
      <c r="AV19" s="475"/>
      <c r="AW19" s="460"/>
      <c r="AX19" s="461"/>
      <c r="AY19" s="461"/>
      <c r="AZ19" s="461"/>
      <c r="BA19" s="461"/>
      <c r="BB19" s="461"/>
      <c r="BC19" s="461"/>
      <c r="BD19" s="461"/>
      <c r="BE19" s="461"/>
      <c r="BF19" s="461"/>
      <c r="BG19" s="461"/>
      <c r="BH19" s="461"/>
      <c r="BI19" s="461"/>
      <c r="BJ19" s="461"/>
      <c r="BK19" s="461"/>
      <c r="BL19" s="461"/>
      <c r="BM19" s="461"/>
      <c r="BN19" s="461"/>
      <c r="BO19" s="461"/>
      <c r="BP19" s="461"/>
      <c r="BQ19" s="462"/>
    </row>
    <row r="20" spans="1:69" ht="10.35" customHeight="1">
      <c r="A20" s="42"/>
      <c r="B20" s="42"/>
      <c r="C20" s="43"/>
      <c r="D20" s="43"/>
      <c r="E20" s="43"/>
      <c r="F20" s="43"/>
      <c r="G20" s="43"/>
      <c r="H20" s="43"/>
      <c r="I20" s="43"/>
      <c r="J20" s="43"/>
      <c r="K20" s="43"/>
      <c r="L20" s="43"/>
      <c r="M20" s="43"/>
      <c r="N20" s="43"/>
      <c r="O20" s="43"/>
      <c r="P20" s="43"/>
      <c r="Q20" s="43"/>
      <c r="R20" s="43"/>
      <c r="S20" s="43"/>
      <c r="T20" s="43"/>
      <c r="U20" s="43"/>
      <c r="V20" s="43"/>
      <c r="W20" s="43"/>
      <c r="X20" s="20"/>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38"/>
      <c r="BK20" s="38"/>
      <c r="BL20" s="38"/>
    </row>
    <row r="21" spans="1:69" ht="20.100000000000001" customHeight="1">
      <c r="A21" s="275" t="s">
        <v>142</v>
      </c>
      <c r="B21" s="276"/>
      <c r="C21" s="276"/>
      <c r="D21" s="276"/>
      <c r="E21" s="276"/>
      <c r="F21" s="276"/>
      <c r="G21" s="276"/>
      <c r="H21" s="276"/>
      <c r="I21" s="276"/>
      <c r="J21" s="277"/>
      <c r="K21" s="476" t="s">
        <v>493</v>
      </c>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c r="AW21" s="477"/>
      <c r="AX21" s="477"/>
      <c r="AY21" s="477"/>
      <c r="AZ21" s="477"/>
      <c r="BA21" s="477"/>
      <c r="BB21" s="477"/>
      <c r="BC21" s="477"/>
      <c r="BD21" s="477"/>
      <c r="BE21" s="477"/>
      <c r="BF21" s="477"/>
      <c r="BG21" s="477"/>
      <c r="BH21" s="477"/>
      <c r="BI21" s="477"/>
      <c r="BJ21" s="477"/>
      <c r="BK21" s="477"/>
      <c r="BL21" s="477"/>
      <c r="BM21" s="477"/>
      <c r="BN21" s="477"/>
      <c r="BO21" s="477"/>
      <c r="BP21" s="477"/>
      <c r="BQ21" s="478"/>
    </row>
    <row r="22" spans="1:69" ht="20.100000000000001" customHeight="1">
      <c r="A22" s="443"/>
      <c r="B22" s="440"/>
      <c r="C22" s="440"/>
      <c r="D22" s="440"/>
      <c r="E22" s="440"/>
      <c r="F22" s="440"/>
      <c r="G22" s="440"/>
      <c r="H22" s="440"/>
      <c r="I22" s="440"/>
      <c r="J22" s="441"/>
      <c r="K22" s="479"/>
      <c r="L22" s="480"/>
      <c r="M22" s="480"/>
      <c r="N22" s="480"/>
      <c r="O22" s="480"/>
      <c r="P22" s="480"/>
      <c r="Q22" s="480"/>
      <c r="R22" s="480"/>
      <c r="S22" s="480"/>
      <c r="T22" s="480"/>
      <c r="U22" s="480"/>
      <c r="V22" s="480"/>
      <c r="W22" s="480"/>
      <c r="X22" s="480"/>
      <c r="Y22" s="480"/>
      <c r="Z22" s="480"/>
      <c r="AA22" s="480"/>
      <c r="AB22" s="480"/>
      <c r="AC22" s="480"/>
      <c r="AD22" s="480"/>
      <c r="AE22" s="480"/>
      <c r="AF22" s="480"/>
      <c r="AG22" s="480"/>
      <c r="AH22" s="480"/>
      <c r="AI22" s="480"/>
      <c r="AJ22" s="480"/>
      <c r="AK22" s="480"/>
      <c r="AL22" s="480"/>
      <c r="AM22" s="480"/>
      <c r="AN22" s="480"/>
      <c r="AO22" s="480"/>
      <c r="AP22" s="480"/>
      <c r="AQ22" s="480"/>
      <c r="AR22" s="480"/>
      <c r="AS22" s="480"/>
      <c r="AT22" s="480"/>
      <c r="AU22" s="480"/>
      <c r="AV22" s="480"/>
      <c r="AW22" s="480"/>
      <c r="AX22" s="480"/>
      <c r="AY22" s="480"/>
      <c r="AZ22" s="480"/>
      <c r="BA22" s="480"/>
      <c r="BB22" s="480"/>
      <c r="BC22" s="480"/>
      <c r="BD22" s="480"/>
      <c r="BE22" s="480"/>
      <c r="BF22" s="480"/>
      <c r="BG22" s="480"/>
      <c r="BH22" s="480"/>
      <c r="BI22" s="480"/>
      <c r="BJ22" s="480"/>
      <c r="BK22" s="480"/>
      <c r="BL22" s="480"/>
      <c r="BM22" s="480"/>
      <c r="BN22" s="480"/>
      <c r="BO22" s="480"/>
      <c r="BP22" s="480"/>
      <c r="BQ22" s="481"/>
    </row>
    <row r="23" spans="1:69" ht="20.100000000000001" customHeight="1">
      <c r="A23" s="443"/>
      <c r="B23" s="440"/>
      <c r="C23" s="440"/>
      <c r="D23" s="440"/>
      <c r="E23" s="440"/>
      <c r="F23" s="440"/>
      <c r="G23" s="440"/>
      <c r="H23" s="440"/>
      <c r="I23" s="440"/>
      <c r="J23" s="441"/>
      <c r="K23" s="479"/>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T23" s="480"/>
      <c r="AU23" s="480"/>
      <c r="AV23" s="480"/>
      <c r="AW23" s="480"/>
      <c r="AX23" s="480"/>
      <c r="AY23" s="480"/>
      <c r="AZ23" s="480"/>
      <c r="BA23" s="480"/>
      <c r="BB23" s="480"/>
      <c r="BC23" s="480"/>
      <c r="BD23" s="480"/>
      <c r="BE23" s="480"/>
      <c r="BF23" s="480"/>
      <c r="BG23" s="480"/>
      <c r="BH23" s="480"/>
      <c r="BI23" s="480"/>
      <c r="BJ23" s="480"/>
      <c r="BK23" s="480"/>
      <c r="BL23" s="480"/>
      <c r="BM23" s="480"/>
      <c r="BN23" s="480"/>
      <c r="BO23" s="480"/>
      <c r="BP23" s="480"/>
      <c r="BQ23" s="481"/>
    </row>
    <row r="24" spans="1:69" ht="20.100000000000001" customHeight="1">
      <c r="A24" s="443"/>
      <c r="B24" s="440"/>
      <c r="C24" s="440"/>
      <c r="D24" s="440"/>
      <c r="E24" s="440"/>
      <c r="F24" s="440"/>
      <c r="G24" s="440"/>
      <c r="H24" s="440"/>
      <c r="I24" s="440"/>
      <c r="J24" s="441"/>
      <c r="K24" s="479"/>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T24" s="480"/>
      <c r="AU24" s="480"/>
      <c r="AV24" s="480"/>
      <c r="AW24" s="480"/>
      <c r="AX24" s="480"/>
      <c r="AY24" s="480"/>
      <c r="AZ24" s="480"/>
      <c r="BA24" s="480"/>
      <c r="BB24" s="480"/>
      <c r="BC24" s="480"/>
      <c r="BD24" s="480"/>
      <c r="BE24" s="480"/>
      <c r="BF24" s="480"/>
      <c r="BG24" s="480"/>
      <c r="BH24" s="480"/>
      <c r="BI24" s="480"/>
      <c r="BJ24" s="480"/>
      <c r="BK24" s="480"/>
      <c r="BL24" s="480"/>
      <c r="BM24" s="480"/>
      <c r="BN24" s="480"/>
      <c r="BO24" s="480"/>
      <c r="BP24" s="480"/>
      <c r="BQ24" s="481"/>
    </row>
    <row r="25" spans="1:69" ht="20.100000000000001" customHeight="1">
      <c r="A25" s="443"/>
      <c r="B25" s="440"/>
      <c r="C25" s="440"/>
      <c r="D25" s="440"/>
      <c r="E25" s="440"/>
      <c r="F25" s="440"/>
      <c r="G25" s="440"/>
      <c r="H25" s="440"/>
      <c r="I25" s="440"/>
      <c r="J25" s="441"/>
      <c r="K25" s="479"/>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T25" s="480"/>
      <c r="AU25" s="480"/>
      <c r="AV25" s="480"/>
      <c r="AW25" s="480"/>
      <c r="AX25" s="480"/>
      <c r="AY25" s="480"/>
      <c r="AZ25" s="480"/>
      <c r="BA25" s="480"/>
      <c r="BB25" s="480"/>
      <c r="BC25" s="480"/>
      <c r="BD25" s="480"/>
      <c r="BE25" s="480"/>
      <c r="BF25" s="480"/>
      <c r="BG25" s="480"/>
      <c r="BH25" s="480"/>
      <c r="BI25" s="480"/>
      <c r="BJ25" s="480"/>
      <c r="BK25" s="480"/>
      <c r="BL25" s="480"/>
      <c r="BM25" s="480"/>
      <c r="BN25" s="480"/>
      <c r="BO25" s="480"/>
      <c r="BP25" s="480"/>
      <c r="BQ25" s="481"/>
    </row>
    <row r="26" spans="1:69" ht="20.100000000000001" customHeight="1">
      <c r="A26" s="443"/>
      <c r="B26" s="440"/>
      <c r="C26" s="440"/>
      <c r="D26" s="440"/>
      <c r="E26" s="440"/>
      <c r="F26" s="440"/>
      <c r="G26" s="440"/>
      <c r="H26" s="440"/>
      <c r="I26" s="440"/>
      <c r="J26" s="441"/>
      <c r="K26" s="479"/>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c r="AT26" s="480"/>
      <c r="AU26" s="480"/>
      <c r="AV26" s="480"/>
      <c r="AW26" s="480"/>
      <c r="AX26" s="480"/>
      <c r="AY26" s="480"/>
      <c r="AZ26" s="480"/>
      <c r="BA26" s="480"/>
      <c r="BB26" s="480"/>
      <c r="BC26" s="480"/>
      <c r="BD26" s="480"/>
      <c r="BE26" s="480"/>
      <c r="BF26" s="480"/>
      <c r="BG26" s="480"/>
      <c r="BH26" s="480"/>
      <c r="BI26" s="480"/>
      <c r="BJ26" s="480"/>
      <c r="BK26" s="480"/>
      <c r="BL26" s="480"/>
      <c r="BM26" s="480"/>
      <c r="BN26" s="480"/>
      <c r="BO26" s="480"/>
      <c r="BP26" s="480"/>
      <c r="BQ26" s="481"/>
    </row>
    <row r="27" spans="1:69" ht="20.100000000000001" customHeight="1">
      <c r="A27" s="443"/>
      <c r="B27" s="440"/>
      <c r="C27" s="440"/>
      <c r="D27" s="440"/>
      <c r="E27" s="440"/>
      <c r="F27" s="440"/>
      <c r="G27" s="440"/>
      <c r="H27" s="440"/>
      <c r="I27" s="440"/>
      <c r="J27" s="441"/>
      <c r="K27" s="479"/>
      <c r="L27" s="480"/>
      <c r="M27" s="480"/>
      <c r="N27" s="480"/>
      <c r="O27" s="480"/>
      <c r="P27" s="480"/>
      <c r="Q27" s="480"/>
      <c r="R27" s="480"/>
      <c r="S27" s="480"/>
      <c r="T27" s="480"/>
      <c r="U27" s="480"/>
      <c r="V27" s="480"/>
      <c r="W27" s="480"/>
      <c r="X27" s="480"/>
      <c r="Y27" s="480"/>
      <c r="Z27" s="480"/>
      <c r="AA27" s="480"/>
      <c r="AB27" s="480"/>
      <c r="AC27" s="480"/>
      <c r="AD27" s="480"/>
      <c r="AE27" s="480"/>
      <c r="AF27" s="480"/>
      <c r="AG27" s="480"/>
      <c r="AH27" s="480"/>
      <c r="AI27" s="480"/>
      <c r="AJ27" s="480"/>
      <c r="AK27" s="480"/>
      <c r="AL27" s="480"/>
      <c r="AM27" s="480"/>
      <c r="AN27" s="480"/>
      <c r="AO27" s="480"/>
      <c r="AP27" s="480"/>
      <c r="AQ27" s="480"/>
      <c r="AR27" s="480"/>
      <c r="AS27" s="480"/>
      <c r="AT27" s="480"/>
      <c r="AU27" s="480"/>
      <c r="AV27" s="480"/>
      <c r="AW27" s="480"/>
      <c r="AX27" s="480"/>
      <c r="AY27" s="480"/>
      <c r="AZ27" s="480"/>
      <c r="BA27" s="480"/>
      <c r="BB27" s="480"/>
      <c r="BC27" s="480"/>
      <c r="BD27" s="480"/>
      <c r="BE27" s="480"/>
      <c r="BF27" s="480"/>
      <c r="BG27" s="480"/>
      <c r="BH27" s="480"/>
      <c r="BI27" s="480"/>
      <c r="BJ27" s="480"/>
      <c r="BK27" s="480"/>
      <c r="BL27" s="480"/>
      <c r="BM27" s="480"/>
      <c r="BN27" s="480"/>
      <c r="BO27" s="480"/>
      <c r="BP27" s="480"/>
      <c r="BQ27" s="481"/>
    </row>
    <row r="28" spans="1:69" ht="20.100000000000001" customHeight="1">
      <c r="A28" s="443"/>
      <c r="B28" s="440"/>
      <c r="C28" s="440"/>
      <c r="D28" s="440"/>
      <c r="E28" s="440"/>
      <c r="F28" s="440"/>
      <c r="G28" s="440"/>
      <c r="H28" s="440"/>
      <c r="I28" s="440"/>
      <c r="J28" s="441"/>
      <c r="K28" s="479"/>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0"/>
      <c r="AK28" s="480"/>
      <c r="AL28" s="480"/>
      <c r="AM28" s="480"/>
      <c r="AN28" s="480"/>
      <c r="AO28" s="480"/>
      <c r="AP28" s="480"/>
      <c r="AQ28" s="480"/>
      <c r="AR28" s="480"/>
      <c r="AS28" s="480"/>
      <c r="AT28" s="480"/>
      <c r="AU28" s="480"/>
      <c r="AV28" s="480"/>
      <c r="AW28" s="480"/>
      <c r="AX28" s="480"/>
      <c r="AY28" s="480"/>
      <c r="AZ28" s="480"/>
      <c r="BA28" s="480"/>
      <c r="BB28" s="480"/>
      <c r="BC28" s="480"/>
      <c r="BD28" s="480"/>
      <c r="BE28" s="480"/>
      <c r="BF28" s="480"/>
      <c r="BG28" s="480"/>
      <c r="BH28" s="480"/>
      <c r="BI28" s="480"/>
      <c r="BJ28" s="480"/>
      <c r="BK28" s="480"/>
      <c r="BL28" s="480"/>
      <c r="BM28" s="480"/>
      <c r="BN28" s="480"/>
      <c r="BO28" s="480"/>
      <c r="BP28" s="480"/>
      <c r="BQ28" s="481"/>
    </row>
    <row r="29" spans="1:69" ht="20.100000000000001" customHeight="1">
      <c r="A29" s="443"/>
      <c r="B29" s="440"/>
      <c r="C29" s="440"/>
      <c r="D29" s="440"/>
      <c r="E29" s="440"/>
      <c r="F29" s="440"/>
      <c r="G29" s="440"/>
      <c r="H29" s="440"/>
      <c r="I29" s="440"/>
      <c r="J29" s="441"/>
      <c r="K29" s="479"/>
      <c r="L29" s="480"/>
      <c r="M29" s="480"/>
      <c r="N29" s="480"/>
      <c r="O29" s="480"/>
      <c r="P29" s="480"/>
      <c r="Q29" s="480"/>
      <c r="R29" s="480"/>
      <c r="S29" s="480"/>
      <c r="T29" s="480"/>
      <c r="U29" s="480"/>
      <c r="V29" s="480"/>
      <c r="W29" s="480"/>
      <c r="X29" s="480"/>
      <c r="Y29" s="480"/>
      <c r="Z29" s="480"/>
      <c r="AA29" s="480"/>
      <c r="AB29" s="480"/>
      <c r="AC29" s="480"/>
      <c r="AD29" s="480"/>
      <c r="AE29" s="480"/>
      <c r="AF29" s="480"/>
      <c r="AG29" s="480"/>
      <c r="AH29" s="480"/>
      <c r="AI29" s="480"/>
      <c r="AJ29" s="480"/>
      <c r="AK29" s="480"/>
      <c r="AL29" s="480"/>
      <c r="AM29" s="480"/>
      <c r="AN29" s="480"/>
      <c r="AO29" s="480"/>
      <c r="AP29" s="480"/>
      <c r="AQ29" s="480"/>
      <c r="AR29" s="480"/>
      <c r="AS29" s="480"/>
      <c r="AT29" s="480"/>
      <c r="AU29" s="480"/>
      <c r="AV29" s="480"/>
      <c r="AW29" s="480"/>
      <c r="AX29" s="480"/>
      <c r="AY29" s="480"/>
      <c r="AZ29" s="480"/>
      <c r="BA29" s="480"/>
      <c r="BB29" s="480"/>
      <c r="BC29" s="480"/>
      <c r="BD29" s="480"/>
      <c r="BE29" s="480"/>
      <c r="BF29" s="480"/>
      <c r="BG29" s="480"/>
      <c r="BH29" s="480"/>
      <c r="BI29" s="480"/>
      <c r="BJ29" s="480"/>
      <c r="BK29" s="480"/>
      <c r="BL29" s="480"/>
      <c r="BM29" s="480"/>
      <c r="BN29" s="480"/>
      <c r="BO29" s="480"/>
      <c r="BP29" s="480"/>
      <c r="BQ29" s="481"/>
    </row>
    <row r="30" spans="1:69" ht="20.100000000000001" customHeight="1">
      <c r="A30" s="443"/>
      <c r="B30" s="440"/>
      <c r="C30" s="440"/>
      <c r="D30" s="440"/>
      <c r="E30" s="440"/>
      <c r="F30" s="440"/>
      <c r="G30" s="440"/>
      <c r="H30" s="440"/>
      <c r="I30" s="440"/>
      <c r="J30" s="441"/>
      <c r="K30" s="479"/>
      <c r="L30" s="480"/>
      <c r="M30" s="480"/>
      <c r="N30" s="480"/>
      <c r="O30" s="480"/>
      <c r="P30" s="480"/>
      <c r="Q30" s="480"/>
      <c r="R30" s="480"/>
      <c r="S30" s="480"/>
      <c r="T30" s="480"/>
      <c r="U30" s="480"/>
      <c r="V30" s="480"/>
      <c r="W30" s="480"/>
      <c r="X30" s="480"/>
      <c r="Y30" s="480"/>
      <c r="Z30" s="480"/>
      <c r="AA30" s="480"/>
      <c r="AB30" s="480"/>
      <c r="AC30" s="480"/>
      <c r="AD30" s="480"/>
      <c r="AE30" s="480"/>
      <c r="AF30" s="480"/>
      <c r="AG30" s="480"/>
      <c r="AH30" s="480"/>
      <c r="AI30" s="480"/>
      <c r="AJ30" s="480"/>
      <c r="AK30" s="480"/>
      <c r="AL30" s="480"/>
      <c r="AM30" s="480"/>
      <c r="AN30" s="480"/>
      <c r="AO30" s="480"/>
      <c r="AP30" s="480"/>
      <c r="AQ30" s="480"/>
      <c r="AR30" s="480"/>
      <c r="AS30" s="480"/>
      <c r="AT30" s="480"/>
      <c r="AU30" s="480"/>
      <c r="AV30" s="480"/>
      <c r="AW30" s="480"/>
      <c r="AX30" s="480"/>
      <c r="AY30" s="480"/>
      <c r="AZ30" s="480"/>
      <c r="BA30" s="480"/>
      <c r="BB30" s="480"/>
      <c r="BC30" s="480"/>
      <c r="BD30" s="480"/>
      <c r="BE30" s="480"/>
      <c r="BF30" s="480"/>
      <c r="BG30" s="480"/>
      <c r="BH30" s="480"/>
      <c r="BI30" s="480"/>
      <c r="BJ30" s="480"/>
      <c r="BK30" s="480"/>
      <c r="BL30" s="480"/>
      <c r="BM30" s="480"/>
      <c r="BN30" s="480"/>
      <c r="BO30" s="480"/>
      <c r="BP30" s="480"/>
      <c r="BQ30" s="481"/>
    </row>
    <row r="31" spans="1:69" ht="20.100000000000001" customHeight="1">
      <c r="A31" s="443"/>
      <c r="B31" s="440"/>
      <c r="C31" s="440"/>
      <c r="D31" s="440"/>
      <c r="E31" s="440"/>
      <c r="F31" s="440"/>
      <c r="G31" s="440"/>
      <c r="H31" s="440"/>
      <c r="I31" s="440"/>
      <c r="J31" s="441"/>
      <c r="K31" s="479"/>
      <c r="L31" s="480"/>
      <c r="M31" s="480"/>
      <c r="N31" s="480"/>
      <c r="O31" s="480"/>
      <c r="P31" s="480"/>
      <c r="Q31" s="480"/>
      <c r="R31" s="480"/>
      <c r="S31" s="480"/>
      <c r="T31" s="480"/>
      <c r="U31" s="480"/>
      <c r="V31" s="480"/>
      <c r="W31" s="480"/>
      <c r="X31" s="480"/>
      <c r="Y31" s="480"/>
      <c r="Z31" s="480"/>
      <c r="AA31" s="480"/>
      <c r="AB31" s="480"/>
      <c r="AC31" s="480"/>
      <c r="AD31" s="480"/>
      <c r="AE31" s="480"/>
      <c r="AF31" s="480"/>
      <c r="AG31" s="480"/>
      <c r="AH31" s="480"/>
      <c r="AI31" s="480"/>
      <c r="AJ31" s="480"/>
      <c r="AK31" s="480"/>
      <c r="AL31" s="480"/>
      <c r="AM31" s="480"/>
      <c r="AN31" s="480"/>
      <c r="AO31" s="480"/>
      <c r="AP31" s="480"/>
      <c r="AQ31" s="480"/>
      <c r="AR31" s="480"/>
      <c r="AS31" s="480"/>
      <c r="AT31" s="480"/>
      <c r="AU31" s="480"/>
      <c r="AV31" s="480"/>
      <c r="AW31" s="480"/>
      <c r="AX31" s="480"/>
      <c r="AY31" s="480"/>
      <c r="AZ31" s="480"/>
      <c r="BA31" s="480"/>
      <c r="BB31" s="480"/>
      <c r="BC31" s="480"/>
      <c r="BD31" s="480"/>
      <c r="BE31" s="480"/>
      <c r="BF31" s="480"/>
      <c r="BG31" s="480"/>
      <c r="BH31" s="480"/>
      <c r="BI31" s="480"/>
      <c r="BJ31" s="480"/>
      <c r="BK31" s="480"/>
      <c r="BL31" s="480"/>
      <c r="BM31" s="480"/>
      <c r="BN31" s="480"/>
      <c r="BO31" s="480"/>
      <c r="BP31" s="480"/>
      <c r="BQ31" s="481"/>
    </row>
    <row r="32" spans="1:69" ht="20.100000000000001" customHeight="1">
      <c r="A32" s="443"/>
      <c r="B32" s="440"/>
      <c r="C32" s="440"/>
      <c r="D32" s="440"/>
      <c r="E32" s="440"/>
      <c r="F32" s="440"/>
      <c r="G32" s="440"/>
      <c r="H32" s="440"/>
      <c r="I32" s="440"/>
      <c r="J32" s="441"/>
      <c r="K32" s="479"/>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T32" s="480"/>
      <c r="AU32" s="480"/>
      <c r="AV32" s="480"/>
      <c r="AW32" s="480"/>
      <c r="AX32" s="480"/>
      <c r="AY32" s="480"/>
      <c r="AZ32" s="480"/>
      <c r="BA32" s="480"/>
      <c r="BB32" s="480"/>
      <c r="BC32" s="480"/>
      <c r="BD32" s="480"/>
      <c r="BE32" s="480"/>
      <c r="BF32" s="480"/>
      <c r="BG32" s="480"/>
      <c r="BH32" s="480"/>
      <c r="BI32" s="480"/>
      <c r="BJ32" s="480"/>
      <c r="BK32" s="480"/>
      <c r="BL32" s="480"/>
      <c r="BM32" s="480"/>
      <c r="BN32" s="480"/>
      <c r="BO32" s="480"/>
      <c r="BP32" s="480"/>
      <c r="BQ32" s="481"/>
    </row>
    <row r="33" spans="1:69" ht="20.100000000000001" customHeight="1">
      <c r="A33" s="444"/>
      <c r="B33" s="421"/>
      <c r="C33" s="421"/>
      <c r="D33" s="421"/>
      <c r="E33" s="421"/>
      <c r="F33" s="421"/>
      <c r="G33" s="421"/>
      <c r="H33" s="421"/>
      <c r="I33" s="421"/>
      <c r="J33" s="442"/>
      <c r="K33" s="482"/>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3"/>
      <c r="AK33" s="483"/>
      <c r="AL33" s="483"/>
      <c r="AM33" s="483"/>
      <c r="AN33" s="483"/>
      <c r="AO33" s="483"/>
      <c r="AP33" s="483"/>
      <c r="AQ33" s="483"/>
      <c r="AR33" s="483"/>
      <c r="AS33" s="483"/>
      <c r="AT33" s="483"/>
      <c r="AU33" s="483"/>
      <c r="AV33" s="483"/>
      <c r="AW33" s="483"/>
      <c r="AX33" s="483"/>
      <c r="AY33" s="483"/>
      <c r="AZ33" s="483"/>
      <c r="BA33" s="483"/>
      <c r="BB33" s="483"/>
      <c r="BC33" s="483"/>
      <c r="BD33" s="483"/>
      <c r="BE33" s="483"/>
      <c r="BF33" s="483"/>
      <c r="BG33" s="483"/>
      <c r="BH33" s="483"/>
      <c r="BI33" s="483"/>
      <c r="BJ33" s="483"/>
      <c r="BK33" s="483"/>
      <c r="BL33" s="483"/>
      <c r="BM33" s="483"/>
      <c r="BN33" s="483"/>
      <c r="BO33" s="483"/>
      <c r="BP33" s="483"/>
      <c r="BQ33" s="484"/>
    </row>
    <row r="34" spans="1:69" ht="20.100000000000001" customHeight="1">
      <c r="A34" s="42"/>
      <c r="B34" s="42"/>
      <c r="C34" s="43"/>
      <c r="D34" s="43"/>
      <c r="E34" s="43"/>
      <c r="F34" s="43"/>
      <c r="G34" s="43"/>
      <c r="H34" s="43"/>
      <c r="I34" s="43"/>
      <c r="J34" s="43"/>
      <c r="K34" s="43"/>
      <c r="L34" s="43"/>
      <c r="M34" s="43"/>
      <c r="N34" s="43"/>
      <c r="O34" s="43"/>
      <c r="P34" s="43"/>
      <c r="Q34" s="43"/>
      <c r="R34" s="43"/>
      <c r="S34" s="43"/>
      <c r="T34" s="43"/>
      <c r="U34" s="43"/>
      <c r="V34" s="43"/>
      <c r="W34" s="43"/>
      <c r="X34" s="20"/>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38"/>
      <c r="BK34" s="38"/>
      <c r="BL34" s="38"/>
    </row>
  </sheetData>
  <mergeCells count="65">
    <mergeCell ref="A21:J33"/>
    <mergeCell ref="K21:BQ33"/>
    <mergeCell ref="A18:J19"/>
    <mergeCell ref="K18:N19"/>
    <mergeCell ref="O18:R19"/>
    <mergeCell ref="S18:V19"/>
    <mergeCell ref="W18:Z19"/>
    <mergeCell ref="AA18:AD19"/>
    <mergeCell ref="AA16:AD17"/>
    <mergeCell ref="AE16:AH17"/>
    <mergeCell ref="AI16:AV17"/>
    <mergeCell ref="AW16:BQ17"/>
    <mergeCell ref="AE18:AH19"/>
    <mergeCell ref="AI18:AV19"/>
    <mergeCell ref="AW18:BQ19"/>
    <mergeCell ref="A16:J17"/>
    <mergeCell ref="K16:N17"/>
    <mergeCell ref="O16:R17"/>
    <mergeCell ref="S16:V17"/>
    <mergeCell ref="W16:Z17"/>
    <mergeCell ref="AI12:AV13"/>
    <mergeCell ref="AW12:BQ13"/>
    <mergeCell ref="A14:J15"/>
    <mergeCell ref="K14:N15"/>
    <mergeCell ref="O14:R15"/>
    <mergeCell ref="S14:V15"/>
    <mergeCell ref="W14:Z15"/>
    <mergeCell ref="AA14:AD15"/>
    <mergeCell ref="AE14:AH15"/>
    <mergeCell ref="AI14:AV15"/>
    <mergeCell ref="AW14:BQ15"/>
    <mergeCell ref="AE10:AH11"/>
    <mergeCell ref="AI10:AV11"/>
    <mergeCell ref="AW10:BQ11"/>
    <mergeCell ref="A12:J13"/>
    <mergeCell ref="K12:N13"/>
    <mergeCell ref="O12:R13"/>
    <mergeCell ref="S12:V13"/>
    <mergeCell ref="W12:Z13"/>
    <mergeCell ref="AA12:AD13"/>
    <mergeCell ref="AE12:AH13"/>
    <mergeCell ref="A10:J11"/>
    <mergeCell ref="K10:N11"/>
    <mergeCell ref="O10:R11"/>
    <mergeCell ref="S10:V11"/>
    <mergeCell ref="W10:Z11"/>
    <mergeCell ref="AA10:AD11"/>
    <mergeCell ref="A5:J9"/>
    <mergeCell ref="K5:AH6"/>
    <mergeCell ref="AI5:AV9"/>
    <mergeCell ref="AW5:BQ9"/>
    <mergeCell ref="K7:N9"/>
    <mergeCell ref="O7:R9"/>
    <mergeCell ref="S7:V9"/>
    <mergeCell ref="W7:Z9"/>
    <mergeCell ref="AA7:AD9"/>
    <mergeCell ref="AE7:AH9"/>
    <mergeCell ref="BN1:BQ1"/>
    <mergeCell ref="O4:R4"/>
    <mergeCell ref="S4:Z4"/>
    <mergeCell ref="AA4:AH4"/>
    <mergeCell ref="AI4:AP4"/>
    <mergeCell ref="AQ4:AV4"/>
    <mergeCell ref="AW4:BH4"/>
    <mergeCell ref="BI4:BQ4"/>
  </mergeCells>
  <phoneticPr fontId="3"/>
  <conditionalFormatting sqref="K10:AH19">
    <cfRule type="cellIs" dxfId="31" priority="1" operator="equal">
      <formula>"無"</formula>
    </cfRule>
    <cfRule type="cellIs" dxfId="30" priority="2" operator="equal">
      <formula>"有"</formula>
    </cfRule>
  </conditionalFormatting>
  <dataValidations count="4">
    <dataValidation allowBlank="1" showInputMessage="1" showErrorMessage="1" prompt="所見を記入" sqref="K21:BQ33" xr:uid="{82849220-7FE4-4D52-8A0E-AFACEB8D1852}"/>
    <dataValidation allowBlank="1" showInputMessage="1" showErrorMessage="1" prompt="第三者被害の可能性に対する応急措置の実施の有無、その他特記事項を記入。_x000a_" sqref="AW10:BQ19" xr:uid="{E9987062-7709-4B7A-B167-924A18BA544B}"/>
    <dataValidation allowBlank="1" showInputMessage="1" showErrorMessage="1" prompt="健全性の診断の区分の前提を記入" sqref="AI10:AV19" xr:uid="{2F410689-8C24-443E-ACDD-42FB91446189}"/>
    <dataValidation type="list" allowBlank="1" showInputMessage="1" showErrorMessage="1" prompt="該当の有無を選択" sqref="K10:AH19" xr:uid="{21ED0CCA-B442-4A64-A4B0-E8C27D6B0B9E}">
      <formula1>"有,無,－"</formula1>
    </dataValidation>
  </dataValidations>
  <printOptions horizontalCentered="1"/>
  <pageMargins left="0.23622047244094491" right="0.23622047244094491" top="0.59055118110236227" bottom="0.39370078740157483" header="0.31496062992125984" footer="0.31496062992125984"/>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A9434-1DF1-4997-A1A5-F5E340B17E9F}">
  <sheetPr>
    <tabColor theme="0" tint="-0.499984740745262"/>
  </sheetPr>
  <dimension ref="B1:F171"/>
  <sheetViews>
    <sheetView workbookViewId="0">
      <selection activeCell="AA15" sqref="AA15:BA15"/>
    </sheetView>
  </sheetViews>
  <sheetFormatPr defaultColWidth="9" defaultRowHeight="13.5" zeroHeight="1"/>
  <cols>
    <col min="1" max="1" width="5" style="135" customWidth="1"/>
    <col min="2" max="2" width="25.75" style="135" bestFit="1" customWidth="1"/>
    <col min="3" max="3" width="23.5" style="135" customWidth="1"/>
    <col min="4" max="4" width="29.75" style="135" customWidth="1"/>
    <col min="5" max="5" width="9" style="135" customWidth="1"/>
    <col min="6" max="6" width="41.5" style="135" hidden="1" customWidth="1"/>
    <col min="7" max="16383" width="9" style="135"/>
    <col min="16384" max="16384" width="39.625" style="135" customWidth="1"/>
  </cols>
  <sheetData>
    <row r="1" spans="2:6" ht="55.5" customHeight="1">
      <c r="B1" s="486" t="s">
        <v>331</v>
      </c>
      <c r="C1" s="486"/>
      <c r="D1" s="486"/>
    </row>
    <row r="2" spans="2:6"/>
    <row r="3" spans="2:6">
      <c r="B3" s="135" t="s">
        <v>332</v>
      </c>
      <c r="D3" s="136"/>
    </row>
    <row r="4" spans="2:6">
      <c r="B4" s="137" t="s">
        <v>333</v>
      </c>
      <c r="C4" s="138"/>
      <c r="D4" s="137" t="s">
        <v>334</v>
      </c>
    </row>
    <row r="5" spans="2:6">
      <c r="B5" s="139">
        <v>121</v>
      </c>
      <c r="C5" s="140" t="s">
        <v>335</v>
      </c>
      <c r="D5" s="141" t="s">
        <v>336</v>
      </c>
      <c r="F5" s="135" t="str">
        <f>B5&amp;"-"&amp;C5&amp;"_"&amp;D5</f>
        <v>121-①鋼橋（ボルト又は溶接継手）_Ｉ桁（非合成）</v>
      </c>
    </row>
    <row r="6" spans="2:6">
      <c r="B6" s="139">
        <v>122</v>
      </c>
      <c r="C6" s="140" t="s">
        <v>335</v>
      </c>
      <c r="D6" s="141" t="s">
        <v>337</v>
      </c>
      <c r="F6" s="135" t="str">
        <f t="shared" ref="F6:F69" si="0">B6&amp;"-"&amp;C6&amp;"_"&amp;D6</f>
        <v>122-①鋼橋（ボルト又は溶接継手）_Ｉ桁（合成）</v>
      </c>
    </row>
    <row r="7" spans="2:6">
      <c r="B7" s="139">
        <v>123</v>
      </c>
      <c r="C7" s="140" t="s">
        <v>338</v>
      </c>
      <c r="D7" s="141" t="s">
        <v>339</v>
      </c>
      <c r="F7" s="135" t="str">
        <f t="shared" si="0"/>
        <v>123-①鋼橋（ボルト又は溶接継手）_Ｉ桁（鋼床版）</v>
      </c>
    </row>
    <row r="8" spans="2:6">
      <c r="B8" s="139">
        <v>124</v>
      </c>
      <c r="C8" s="140" t="s">
        <v>338</v>
      </c>
      <c r="D8" s="141" t="s">
        <v>340</v>
      </c>
      <c r="F8" s="135" t="str">
        <f t="shared" si="0"/>
        <v>124-①鋼橋（ボルト又は溶接継手）_Ｉ桁（不明）</v>
      </c>
    </row>
    <row r="9" spans="2:6" ht="27">
      <c r="B9" s="139">
        <v>125</v>
      </c>
      <c r="C9" s="140" t="s">
        <v>338</v>
      </c>
      <c r="D9" s="141" t="s">
        <v>341</v>
      </c>
      <c r="F9" s="135" t="str">
        <f t="shared" si="0"/>
        <v>125-①鋼橋（ボルト又は溶接継手）_Ｈ形鋼（非合成）</v>
      </c>
    </row>
    <row r="10" spans="2:6">
      <c r="B10" s="139">
        <v>126</v>
      </c>
      <c r="C10" s="140" t="s">
        <v>338</v>
      </c>
      <c r="D10" s="141" t="s">
        <v>342</v>
      </c>
      <c r="F10" s="135" t="str">
        <f t="shared" si="0"/>
        <v>126-①鋼橋（ボルト又は溶接継手）_Ｈ形鋼（合成）</v>
      </c>
    </row>
    <row r="11" spans="2:6">
      <c r="B11" s="139">
        <v>128</v>
      </c>
      <c r="C11" s="140" t="s">
        <v>338</v>
      </c>
      <c r="D11" s="141" t="s">
        <v>343</v>
      </c>
      <c r="F11" s="135" t="str">
        <f t="shared" si="0"/>
        <v>128-①鋼橋（ボルト又は溶接継手）_Ｈ形鋼（不明）</v>
      </c>
    </row>
    <row r="12" spans="2:6" ht="27">
      <c r="B12" s="139">
        <v>130</v>
      </c>
      <c r="C12" s="140" t="s">
        <v>338</v>
      </c>
      <c r="D12" s="141" t="s">
        <v>344</v>
      </c>
      <c r="F12" s="135" t="str">
        <f t="shared" si="0"/>
        <v>130-①鋼橋（ボルト又は溶接継手）_鋼桁橋（その他）</v>
      </c>
    </row>
    <row r="13" spans="2:6">
      <c r="B13" s="139">
        <v>131</v>
      </c>
      <c r="C13" s="140" t="s">
        <v>338</v>
      </c>
      <c r="D13" s="141" t="s">
        <v>345</v>
      </c>
      <c r="F13" s="135" t="str">
        <f t="shared" si="0"/>
        <v>131-①鋼橋（ボルト又は溶接継手）_箱桁（非合成）</v>
      </c>
    </row>
    <row r="14" spans="2:6">
      <c r="B14" s="139">
        <v>132</v>
      </c>
      <c r="C14" s="140" t="s">
        <v>338</v>
      </c>
      <c r="D14" s="141" t="s">
        <v>346</v>
      </c>
      <c r="F14" s="135" t="str">
        <f t="shared" si="0"/>
        <v>132-①鋼橋（ボルト又は溶接継手）_箱桁（合成）</v>
      </c>
    </row>
    <row r="15" spans="2:6">
      <c r="B15" s="139">
        <v>133</v>
      </c>
      <c r="C15" s="140" t="s">
        <v>338</v>
      </c>
      <c r="D15" s="141" t="s">
        <v>347</v>
      </c>
      <c r="F15" s="135" t="str">
        <f t="shared" si="0"/>
        <v>133-①鋼橋（ボルト又は溶接継手）_箱桁（鋼床版）</v>
      </c>
    </row>
    <row r="16" spans="2:6">
      <c r="B16" s="139">
        <v>134</v>
      </c>
      <c r="C16" s="140" t="s">
        <v>338</v>
      </c>
      <c r="D16" s="141" t="s">
        <v>348</v>
      </c>
      <c r="F16" s="135" t="str">
        <f t="shared" si="0"/>
        <v>134-①鋼橋（ボルト又は溶接継手）_箱桁（不明）</v>
      </c>
    </row>
    <row r="17" spans="2:6">
      <c r="B17" s="139">
        <v>140</v>
      </c>
      <c r="C17" s="140" t="s">
        <v>338</v>
      </c>
      <c r="D17" s="141" t="s">
        <v>349</v>
      </c>
      <c r="F17" s="135" t="str">
        <f t="shared" si="0"/>
        <v>140-①鋼橋（ボルト又は溶接継手）_トラス橋</v>
      </c>
    </row>
    <row r="18" spans="2:6" ht="27">
      <c r="B18" s="139">
        <v>150</v>
      </c>
      <c r="C18" s="140" t="s">
        <v>338</v>
      </c>
      <c r="D18" s="141" t="s">
        <v>350</v>
      </c>
      <c r="F18" s="135" t="str">
        <f t="shared" si="0"/>
        <v>150-①鋼橋（ボルト又は溶接継手）_アーチ橋（その他）</v>
      </c>
    </row>
    <row r="19" spans="2:6" ht="27">
      <c r="B19" s="139">
        <v>151</v>
      </c>
      <c r="C19" s="140" t="s">
        <v>338</v>
      </c>
      <c r="D19" s="141" t="s">
        <v>351</v>
      </c>
      <c r="F19" s="135" t="str">
        <f t="shared" si="0"/>
        <v>151-①鋼橋（ボルト又は溶接継手）_タイドアーチ（アーチ橋）</v>
      </c>
    </row>
    <row r="20" spans="2:6" ht="27">
      <c r="B20" s="139">
        <v>152</v>
      </c>
      <c r="C20" s="140" t="s">
        <v>338</v>
      </c>
      <c r="D20" s="141" t="s">
        <v>352</v>
      </c>
      <c r="F20" s="135" t="str">
        <f t="shared" si="0"/>
        <v>152-①鋼橋（ボルト又は溶接継手）_ランガー（アーチ橋）</v>
      </c>
    </row>
    <row r="21" spans="2:6" ht="27">
      <c r="B21" s="139">
        <v>153</v>
      </c>
      <c r="C21" s="140" t="s">
        <v>338</v>
      </c>
      <c r="D21" s="141" t="s">
        <v>353</v>
      </c>
      <c r="F21" s="135" t="str">
        <f t="shared" si="0"/>
        <v>153-①鋼橋（ボルト又は溶接継手）_ローゼ（アーチ橋）</v>
      </c>
    </row>
    <row r="22" spans="2:6" ht="27">
      <c r="B22" s="139">
        <v>155</v>
      </c>
      <c r="C22" s="140" t="s">
        <v>338</v>
      </c>
      <c r="D22" s="141" t="s">
        <v>354</v>
      </c>
      <c r="F22" s="135" t="str">
        <f t="shared" si="0"/>
        <v>155-①鋼橋（ボルト又は溶接継手）_ニールセン（アーチ橋）</v>
      </c>
    </row>
    <row r="23" spans="2:6">
      <c r="B23" s="139">
        <v>156</v>
      </c>
      <c r="C23" s="140" t="s">
        <v>338</v>
      </c>
      <c r="D23" s="141" t="s">
        <v>355</v>
      </c>
      <c r="F23" s="135" t="str">
        <f t="shared" si="0"/>
        <v>156-①鋼橋（ボルト又は溶接継手）_アーチ橋</v>
      </c>
    </row>
    <row r="24" spans="2:6">
      <c r="B24" s="139">
        <v>160</v>
      </c>
      <c r="C24" s="140" t="s">
        <v>338</v>
      </c>
      <c r="D24" s="141" t="s">
        <v>356</v>
      </c>
      <c r="F24" s="135" t="str">
        <f t="shared" si="0"/>
        <v>160-①鋼橋（ボルト又は溶接継手）_ラーメン橋</v>
      </c>
    </row>
    <row r="25" spans="2:6">
      <c r="B25" s="139">
        <v>172</v>
      </c>
      <c r="C25" s="140" t="s">
        <v>338</v>
      </c>
      <c r="D25" s="141" t="s">
        <v>357</v>
      </c>
      <c r="F25" s="135" t="str">
        <f t="shared" si="0"/>
        <v>172-①鋼橋（ボルト又は溶接継手）_箱桁（斜張橋）</v>
      </c>
    </row>
    <row r="26" spans="2:6" ht="27">
      <c r="B26" s="139">
        <v>199</v>
      </c>
      <c r="C26" s="140" t="s">
        <v>338</v>
      </c>
      <c r="D26" s="141" t="s">
        <v>358</v>
      </c>
      <c r="F26" s="135" t="str">
        <f t="shared" si="0"/>
        <v>199-①鋼橋（ボルト又は溶接継手）_その他（鋼溶接橋）</v>
      </c>
    </row>
    <row r="27" spans="2:6">
      <c r="B27" s="139">
        <v>221</v>
      </c>
      <c r="C27" s="142" t="s">
        <v>359</v>
      </c>
      <c r="D27" s="141" t="s">
        <v>336</v>
      </c>
      <c r="F27" s="135" t="str">
        <f t="shared" si="0"/>
        <v>221- ②鋼橋（リベット継手）_Ｉ桁（非合成）</v>
      </c>
    </row>
    <row r="28" spans="2:6">
      <c r="B28" s="139">
        <v>222</v>
      </c>
      <c r="C28" s="142" t="s">
        <v>359</v>
      </c>
      <c r="D28" s="141" t="s">
        <v>337</v>
      </c>
      <c r="F28" s="135" t="str">
        <f t="shared" si="0"/>
        <v>222- ②鋼橋（リベット継手）_Ｉ桁（合成）</v>
      </c>
    </row>
    <row r="29" spans="2:6">
      <c r="B29" s="139">
        <v>223</v>
      </c>
      <c r="C29" s="142" t="s">
        <v>359</v>
      </c>
      <c r="D29" s="141" t="s">
        <v>339</v>
      </c>
      <c r="F29" s="135" t="str">
        <f t="shared" si="0"/>
        <v>223- ②鋼橋（リベット継手）_Ｉ桁（鋼床版）</v>
      </c>
    </row>
    <row r="30" spans="2:6">
      <c r="B30" s="139">
        <v>224</v>
      </c>
      <c r="C30" s="142" t="s">
        <v>359</v>
      </c>
      <c r="D30" s="141" t="s">
        <v>340</v>
      </c>
      <c r="F30" s="135" t="str">
        <f t="shared" si="0"/>
        <v>224- ②鋼橋（リベット継手）_Ｉ桁（不明）</v>
      </c>
    </row>
    <row r="31" spans="2:6">
      <c r="B31" s="139">
        <v>225</v>
      </c>
      <c r="C31" s="142" t="s">
        <v>359</v>
      </c>
      <c r="D31" s="141" t="s">
        <v>341</v>
      </c>
      <c r="E31" s="143"/>
      <c r="F31" s="135" t="str">
        <f t="shared" si="0"/>
        <v>225- ②鋼橋（リベット継手）_Ｈ形鋼（非合成）</v>
      </c>
    </row>
    <row r="32" spans="2:6">
      <c r="B32" s="139">
        <v>226</v>
      </c>
      <c r="C32" s="142" t="s">
        <v>359</v>
      </c>
      <c r="D32" s="141" t="s">
        <v>342</v>
      </c>
      <c r="E32" s="144"/>
      <c r="F32" s="135" t="str">
        <f t="shared" si="0"/>
        <v>226- ②鋼橋（リベット継手）_Ｈ形鋼（合成）</v>
      </c>
    </row>
    <row r="33" spans="2:6">
      <c r="B33" s="139">
        <v>228</v>
      </c>
      <c r="C33" s="142" t="s">
        <v>359</v>
      </c>
      <c r="D33" s="141" t="s">
        <v>343</v>
      </c>
      <c r="E33" s="144"/>
      <c r="F33" s="135" t="str">
        <f t="shared" si="0"/>
        <v>228- ②鋼橋（リベット継手）_Ｈ形鋼（不明）</v>
      </c>
    </row>
    <row r="34" spans="2:6">
      <c r="B34" s="139">
        <v>230</v>
      </c>
      <c r="C34" s="142" t="s">
        <v>359</v>
      </c>
      <c r="D34" s="141" t="s">
        <v>344</v>
      </c>
      <c r="E34" s="144"/>
      <c r="F34" s="135" t="str">
        <f t="shared" si="0"/>
        <v>230- ②鋼橋（リベット継手）_鋼桁橋（その他）</v>
      </c>
    </row>
    <row r="35" spans="2:6">
      <c r="B35" s="139">
        <v>231</v>
      </c>
      <c r="C35" s="142" t="s">
        <v>359</v>
      </c>
      <c r="D35" s="141" t="s">
        <v>345</v>
      </c>
      <c r="E35" s="144"/>
      <c r="F35" s="135" t="str">
        <f t="shared" si="0"/>
        <v>231- ②鋼橋（リベット継手）_箱桁（非合成）</v>
      </c>
    </row>
    <row r="36" spans="2:6">
      <c r="B36" s="139">
        <v>232</v>
      </c>
      <c r="C36" s="142" t="s">
        <v>359</v>
      </c>
      <c r="D36" s="141" t="s">
        <v>346</v>
      </c>
      <c r="E36" s="144"/>
      <c r="F36" s="135" t="str">
        <f t="shared" si="0"/>
        <v>232- ②鋼橋（リベット継手）_箱桁（合成）</v>
      </c>
    </row>
    <row r="37" spans="2:6">
      <c r="B37" s="139">
        <v>233</v>
      </c>
      <c r="C37" s="142" t="s">
        <v>359</v>
      </c>
      <c r="D37" s="141" t="s">
        <v>347</v>
      </c>
      <c r="E37" s="144"/>
      <c r="F37" s="135" t="str">
        <f t="shared" si="0"/>
        <v>233- ②鋼橋（リベット継手）_箱桁（鋼床版）</v>
      </c>
    </row>
    <row r="38" spans="2:6">
      <c r="B38" s="139">
        <v>234</v>
      </c>
      <c r="C38" s="142" t="s">
        <v>359</v>
      </c>
      <c r="D38" s="141" t="s">
        <v>348</v>
      </c>
      <c r="E38" s="144"/>
      <c r="F38" s="135" t="str">
        <f t="shared" si="0"/>
        <v>234- ②鋼橋（リベット継手）_箱桁（不明）</v>
      </c>
    </row>
    <row r="39" spans="2:6">
      <c r="B39" s="139">
        <v>240</v>
      </c>
      <c r="C39" s="142" t="s">
        <v>359</v>
      </c>
      <c r="D39" s="141" t="s">
        <v>349</v>
      </c>
      <c r="E39" s="144"/>
      <c r="F39" s="135" t="str">
        <f t="shared" si="0"/>
        <v>240- ②鋼橋（リベット継手）_トラス橋</v>
      </c>
    </row>
    <row r="40" spans="2:6">
      <c r="B40" s="139">
        <v>250</v>
      </c>
      <c r="C40" s="142" t="s">
        <v>359</v>
      </c>
      <c r="D40" s="141" t="s">
        <v>350</v>
      </c>
      <c r="E40" s="144"/>
      <c r="F40" s="135" t="str">
        <f t="shared" si="0"/>
        <v>250- ②鋼橋（リベット継手）_アーチ橋（その他）</v>
      </c>
    </row>
    <row r="41" spans="2:6">
      <c r="B41" s="139">
        <v>251</v>
      </c>
      <c r="C41" s="142" t="s">
        <v>359</v>
      </c>
      <c r="D41" s="141" t="s">
        <v>351</v>
      </c>
      <c r="E41" s="144"/>
      <c r="F41" s="135" t="str">
        <f t="shared" si="0"/>
        <v>251- ②鋼橋（リベット継手）_タイドアーチ（アーチ橋）</v>
      </c>
    </row>
    <row r="42" spans="2:6">
      <c r="B42" s="139">
        <v>252</v>
      </c>
      <c r="C42" s="142" t="s">
        <v>359</v>
      </c>
      <c r="D42" s="141" t="s">
        <v>352</v>
      </c>
      <c r="E42" s="144"/>
      <c r="F42" s="135" t="str">
        <f t="shared" si="0"/>
        <v>252- ②鋼橋（リベット継手）_ランガー（アーチ橋）</v>
      </c>
    </row>
    <row r="43" spans="2:6">
      <c r="B43" s="139">
        <v>253</v>
      </c>
      <c r="C43" s="142" t="s">
        <v>359</v>
      </c>
      <c r="D43" s="141" t="s">
        <v>353</v>
      </c>
      <c r="E43" s="144"/>
      <c r="F43" s="135" t="str">
        <f t="shared" si="0"/>
        <v>253- ②鋼橋（リベット継手）_ローゼ（アーチ橋）</v>
      </c>
    </row>
    <row r="44" spans="2:6">
      <c r="B44" s="139">
        <v>255</v>
      </c>
      <c r="C44" s="142" t="s">
        <v>359</v>
      </c>
      <c r="D44" s="141" t="s">
        <v>354</v>
      </c>
      <c r="E44" s="144"/>
      <c r="F44" s="135" t="str">
        <f t="shared" si="0"/>
        <v>255- ②鋼橋（リベット継手）_ニールセン（アーチ橋）</v>
      </c>
    </row>
    <row r="45" spans="2:6">
      <c r="B45" s="139">
        <v>256</v>
      </c>
      <c r="C45" s="142" t="s">
        <v>359</v>
      </c>
      <c r="D45" s="141" t="s">
        <v>355</v>
      </c>
      <c r="E45" s="144"/>
      <c r="F45" s="135" t="str">
        <f t="shared" si="0"/>
        <v>256- ②鋼橋（リベット継手）_アーチ橋</v>
      </c>
    </row>
    <row r="46" spans="2:6">
      <c r="B46" s="139">
        <v>260</v>
      </c>
      <c r="C46" s="142" t="s">
        <v>359</v>
      </c>
      <c r="D46" s="141" t="s">
        <v>356</v>
      </c>
      <c r="E46" s="144"/>
      <c r="F46" s="135" t="str">
        <f t="shared" si="0"/>
        <v>260- ②鋼橋（リベット継手）_ラーメン橋</v>
      </c>
    </row>
    <row r="47" spans="2:6" ht="27">
      <c r="B47" s="139">
        <v>299</v>
      </c>
      <c r="C47" s="142" t="s">
        <v>359</v>
      </c>
      <c r="D47" s="141" t="s">
        <v>360</v>
      </c>
      <c r="E47" s="144"/>
      <c r="F47" s="135" t="str">
        <f t="shared" si="0"/>
        <v>299- ②鋼橋（リベット継手）_その他（鋼（鉄）リベット橋）</v>
      </c>
    </row>
    <row r="48" spans="2:6">
      <c r="B48" s="139">
        <v>310</v>
      </c>
      <c r="C48" s="145" t="s">
        <v>361</v>
      </c>
      <c r="D48" s="141" t="s">
        <v>362</v>
      </c>
      <c r="E48" s="144"/>
      <c r="F48" s="135" t="str">
        <f t="shared" si="0"/>
        <v>310-③ＲＣ橋 _ＲＣ床版橋（その他）</v>
      </c>
    </row>
    <row r="49" spans="2:6">
      <c r="B49" s="139">
        <v>311</v>
      </c>
      <c r="C49" s="145" t="s">
        <v>361</v>
      </c>
      <c r="D49" s="141" t="s">
        <v>363</v>
      </c>
      <c r="E49" s="144"/>
      <c r="F49" s="135" t="str">
        <f t="shared" si="0"/>
        <v>311-③ＲＣ橋 _ＲＣ  中実床版</v>
      </c>
    </row>
    <row r="50" spans="2:6">
      <c r="B50" s="139">
        <v>312</v>
      </c>
      <c r="C50" s="145" t="s">
        <v>361</v>
      </c>
      <c r="D50" s="141" t="s">
        <v>364</v>
      </c>
      <c r="E50" s="144"/>
      <c r="F50" s="135" t="str">
        <f t="shared" si="0"/>
        <v>312-③ＲＣ橋 _ＲＣ  中空床版</v>
      </c>
    </row>
    <row r="51" spans="2:6">
      <c r="B51" s="139">
        <v>321</v>
      </c>
      <c r="C51" s="145" t="s">
        <v>361</v>
      </c>
      <c r="D51" s="141" t="s">
        <v>365</v>
      </c>
      <c r="E51" s="144"/>
      <c r="F51" s="135" t="str">
        <f t="shared" si="0"/>
        <v>321-③ＲＣ橋 _ＲＣ  Ｔ桁</v>
      </c>
    </row>
    <row r="52" spans="2:6">
      <c r="B52" s="139">
        <v>330</v>
      </c>
      <c r="C52" s="145" t="s">
        <v>361</v>
      </c>
      <c r="D52" s="141" t="s">
        <v>366</v>
      </c>
      <c r="E52" s="144"/>
      <c r="F52" s="135" t="str">
        <f t="shared" si="0"/>
        <v>330-③ＲＣ橋 _ＲＣ桁橋（その他）</v>
      </c>
    </row>
    <row r="53" spans="2:6">
      <c r="B53" s="139">
        <v>331</v>
      </c>
      <c r="C53" s="145" t="s">
        <v>361</v>
      </c>
      <c r="D53" s="141" t="s">
        <v>367</v>
      </c>
      <c r="E53" s="144"/>
      <c r="F53" s="135" t="str">
        <f t="shared" si="0"/>
        <v>331-③ＲＣ橋 _ＲＣ  箱桁</v>
      </c>
    </row>
    <row r="54" spans="2:6">
      <c r="B54" s="139">
        <v>335</v>
      </c>
      <c r="C54" s="145" t="s">
        <v>361</v>
      </c>
      <c r="D54" s="141" t="s">
        <v>368</v>
      </c>
      <c r="E54" s="144"/>
      <c r="F54" s="135" t="str">
        <f t="shared" si="0"/>
        <v>335-③ＲＣ橋 _ＲＣ溝橋（ＢＯＸカルバート）</v>
      </c>
    </row>
    <row r="55" spans="2:6">
      <c r="B55" s="146">
        <v>336</v>
      </c>
      <c r="C55" s="145" t="s">
        <v>361</v>
      </c>
      <c r="D55" s="141" t="s">
        <v>369</v>
      </c>
      <c r="E55" s="144"/>
      <c r="F55" s="135" t="str">
        <f t="shared" si="0"/>
        <v>336-③ＲＣ橋 _ＲＣ特定溝橋（ＢＯＸカルバート）</v>
      </c>
    </row>
    <row r="56" spans="2:6">
      <c r="B56" s="139">
        <v>350</v>
      </c>
      <c r="C56" s="145" t="s">
        <v>361</v>
      </c>
      <c r="D56" s="141" t="s">
        <v>350</v>
      </c>
      <c r="E56" s="144"/>
      <c r="F56" s="135" t="str">
        <f t="shared" si="0"/>
        <v>350-③ＲＣ橋 _アーチ橋（その他）</v>
      </c>
    </row>
    <row r="57" spans="2:6">
      <c r="B57" s="139">
        <v>356</v>
      </c>
      <c r="C57" s="145" t="s">
        <v>361</v>
      </c>
      <c r="D57" s="141" t="s">
        <v>355</v>
      </c>
      <c r="E57" s="144"/>
      <c r="F57" s="135" t="str">
        <f t="shared" si="0"/>
        <v>356-③ＲＣ橋 _アーチ橋</v>
      </c>
    </row>
    <row r="58" spans="2:6">
      <c r="B58" s="139">
        <v>360</v>
      </c>
      <c r="C58" s="145" t="s">
        <v>361</v>
      </c>
      <c r="D58" s="141" t="s">
        <v>356</v>
      </c>
      <c r="E58" s="144"/>
      <c r="F58" s="135" t="str">
        <f t="shared" si="0"/>
        <v>360-③ＲＣ橋 _ラーメン橋</v>
      </c>
    </row>
    <row r="59" spans="2:6">
      <c r="B59" s="139">
        <v>399</v>
      </c>
      <c r="C59" s="145" t="s">
        <v>361</v>
      </c>
      <c r="D59" s="141" t="s">
        <v>370</v>
      </c>
      <c r="E59" s="144"/>
      <c r="F59" s="135" t="str">
        <f t="shared" si="0"/>
        <v>399-③ＲＣ橋 _その他（ＲＣ橋）</v>
      </c>
    </row>
    <row r="60" spans="2:6">
      <c r="B60" s="139">
        <v>410</v>
      </c>
      <c r="C60" s="142" t="s">
        <v>371</v>
      </c>
      <c r="D60" s="141" t="s">
        <v>372</v>
      </c>
      <c r="E60" s="144"/>
      <c r="F60" s="135" t="str">
        <f t="shared" si="0"/>
        <v>410-④ＰＣ橋_ＰＣ床版橋（その他）</v>
      </c>
    </row>
    <row r="61" spans="2:6">
      <c r="B61" s="139">
        <v>411</v>
      </c>
      <c r="C61" s="142" t="s">
        <v>371</v>
      </c>
      <c r="D61" s="141" t="s">
        <v>373</v>
      </c>
      <c r="E61" s="144"/>
      <c r="F61" s="135" t="str">
        <f t="shared" si="0"/>
        <v>411-④ＰＣ橋_プレテン床版</v>
      </c>
    </row>
    <row r="62" spans="2:6">
      <c r="B62" s="139">
        <v>412</v>
      </c>
      <c r="C62" s="142" t="s">
        <v>371</v>
      </c>
      <c r="D62" s="141" t="s">
        <v>374</v>
      </c>
      <c r="E62" s="144"/>
      <c r="F62" s="135" t="str">
        <f t="shared" si="0"/>
        <v>412-④ＰＣ橋_プレテン中空床版</v>
      </c>
    </row>
    <row r="63" spans="2:6">
      <c r="B63" s="139">
        <v>413</v>
      </c>
      <c r="C63" s="142" t="s">
        <v>371</v>
      </c>
      <c r="D63" s="141" t="s">
        <v>375</v>
      </c>
      <c r="E63" s="144"/>
      <c r="F63" s="135" t="str">
        <f t="shared" si="0"/>
        <v>413-④ＰＣ橋_ポステン中空床版</v>
      </c>
    </row>
    <row r="64" spans="2:6">
      <c r="B64" s="139">
        <v>421</v>
      </c>
      <c r="C64" s="142" t="s">
        <v>371</v>
      </c>
      <c r="D64" s="141" t="s">
        <v>376</v>
      </c>
      <c r="E64" s="144"/>
      <c r="F64" s="135" t="str">
        <f t="shared" si="0"/>
        <v>421-④ＰＣ橋_プレテンＴ桁</v>
      </c>
    </row>
    <row r="65" spans="2:6">
      <c r="B65" s="139">
        <v>422</v>
      </c>
      <c r="C65" s="142" t="s">
        <v>371</v>
      </c>
      <c r="D65" s="141" t="s">
        <v>377</v>
      </c>
      <c r="E65" s="144"/>
      <c r="F65" s="135" t="str">
        <f t="shared" si="0"/>
        <v>422-④ＰＣ橋_プレテンＴ桁（合成）</v>
      </c>
    </row>
    <row r="66" spans="2:6">
      <c r="B66" s="139">
        <v>423</v>
      </c>
      <c r="C66" s="142" t="s">
        <v>371</v>
      </c>
      <c r="D66" s="141" t="s">
        <v>378</v>
      </c>
      <c r="E66" s="147"/>
      <c r="F66" s="135" t="str">
        <f t="shared" si="0"/>
        <v>423-④ＰＣ橋_ポステンＴ桁</v>
      </c>
    </row>
    <row r="67" spans="2:6">
      <c r="B67" s="139">
        <v>424</v>
      </c>
      <c r="C67" s="142" t="s">
        <v>371</v>
      </c>
      <c r="D67" s="141" t="s">
        <v>379</v>
      </c>
      <c r="E67" s="144"/>
      <c r="F67" s="135" t="str">
        <f t="shared" si="0"/>
        <v>424-④ＰＣ橋_ポステンＴ桁（合成）</v>
      </c>
    </row>
    <row r="68" spans="2:6">
      <c r="B68" s="139">
        <v>430</v>
      </c>
      <c r="C68" s="142" t="s">
        <v>371</v>
      </c>
      <c r="D68" s="141" t="s">
        <v>380</v>
      </c>
      <c r="E68" s="144"/>
      <c r="F68" s="135" t="str">
        <f t="shared" si="0"/>
        <v>430-④ＰＣ橋_ＰＣ桁橋（その他）</v>
      </c>
    </row>
    <row r="69" spans="2:6">
      <c r="B69" s="139">
        <v>431</v>
      </c>
      <c r="C69" s="142" t="s">
        <v>371</v>
      </c>
      <c r="D69" s="141" t="s">
        <v>381</v>
      </c>
      <c r="E69" s="144"/>
      <c r="F69" s="135" t="str">
        <f t="shared" si="0"/>
        <v>431-④ＰＣ橋_プレテン箱桁</v>
      </c>
    </row>
    <row r="70" spans="2:6">
      <c r="B70" s="139">
        <v>432</v>
      </c>
      <c r="C70" s="142" t="s">
        <v>371</v>
      </c>
      <c r="D70" s="141" t="s">
        <v>382</v>
      </c>
      <c r="E70" s="144"/>
      <c r="F70" s="135" t="str">
        <f t="shared" ref="F70:F94" si="1">B70&amp;"-"&amp;C70&amp;"_"&amp;D70</f>
        <v>432-④ＰＣ橋_プレテン箱桁（合成）</v>
      </c>
    </row>
    <row r="71" spans="2:6">
      <c r="B71" s="139">
        <v>433</v>
      </c>
      <c r="C71" s="142" t="s">
        <v>371</v>
      </c>
      <c r="D71" s="141" t="s">
        <v>383</v>
      </c>
      <c r="E71" s="147"/>
      <c r="F71" s="135" t="str">
        <f t="shared" si="1"/>
        <v>433-④ＰＣ橋_ポステン箱桁</v>
      </c>
    </row>
    <row r="72" spans="2:6">
      <c r="B72" s="139">
        <v>434</v>
      </c>
      <c r="C72" s="142" t="s">
        <v>371</v>
      </c>
      <c r="D72" s="141" t="s">
        <v>384</v>
      </c>
      <c r="E72" s="144"/>
      <c r="F72" s="135" t="str">
        <f t="shared" si="1"/>
        <v>434-④ＰＣ橋_ポステン箱桁（合成）</v>
      </c>
    </row>
    <row r="73" spans="2:6">
      <c r="B73" s="139">
        <v>435</v>
      </c>
      <c r="C73" s="142" t="s">
        <v>371</v>
      </c>
      <c r="D73" s="141" t="s">
        <v>385</v>
      </c>
      <c r="E73" s="144"/>
      <c r="F73" s="135" t="str">
        <f t="shared" si="1"/>
        <v>435-④ＰＣ橋_ＰＣ溝橋（ＢＯＸカルバート）</v>
      </c>
    </row>
    <row r="74" spans="2:6">
      <c r="B74" s="146">
        <v>436</v>
      </c>
      <c r="C74" s="142" t="s">
        <v>371</v>
      </c>
      <c r="D74" s="141" t="s">
        <v>386</v>
      </c>
      <c r="E74" s="144"/>
      <c r="F74" s="135" t="str">
        <f t="shared" si="1"/>
        <v>436-④ＰＣ橋_ＰＣ特定溝橋（ＢＯＸカルバート）</v>
      </c>
    </row>
    <row r="75" spans="2:6">
      <c r="B75" s="139">
        <v>450</v>
      </c>
      <c r="C75" s="142" t="s">
        <v>371</v>
      </c>
      <c r="D75" s="141" t="s">
        <v>350</v>
      </c>
      <c r="E75" s="144"/>
      <c r="F75" s="135" t="str">
        <f t="shared" si="1"/>
        <v>450-④ＰＣ橋_アーチ橋（その他）</v>
      </c>
    </row>
    <row r="76" spans="2:6">
      <c r="B76" s="139">
        <v>456</v>
      </c>
      <c r="C76" s="142" t="s">
        <v>371</v>
      </c>
      <c r="D76" s="141" t="s">
        <v>355</v>
      </c>
      <c r="E76" s="144"/>
      <c r="F76" s="135" t="str">
        <f t="shared" si="1"/>
        <v>456-④ＰＣ橋_アーチ橋</v>
      </c>
    </row>
    <row r="77" spans="2:6">
      <c r="B77" s="139">
        <v>460</v>
      </c>
      <c r="C77" s="142" t="s">
        <v>371</v>
      </c>
      <c r="D77" s="141" t="s">
        <v>356</v>
      </c>
      <c r="E77" s="147"/>
      <c r="F77" s="135" t="str">
        <f t="shared" si="1"/>
        <v>460-④ＰＣ橋_ラーメン橋</v>
      </c>
    </row>
    <row r="78" spans="2:6">
      <c r="B78" s="139">
        <v>471</v>
      </c>
      <c r="C78" s="142" t="s">
        <v>371</v>
      </c>
      <c r="D78" s="141" t="s">
        <v>387</v>
      </c>
      <c r="E78" s="144"/>
      <c r="F78" s="135" t="str">
        <f t="shared" si="1"/>
        <v>471-④ＰＣ橋_Ｉ桁（斜張橋）</v>
      </c>
    </row>
    <row r="79" spans="2:6">
      <c r="B79" s="139">
        <v>472</v>
      </c>
      <c r="C79" s="142" t="s">
        <v>371</v>
      </c>
      <c r="D79" s="141" t="s">
        <v>357</v>
      </c>
      <c r="E79" s="144"/>
      <c r="F79" s="135" t="str">
        <f t="shared" si="1"/>
        <v>472-④ＰＣ橋_箱桁（斜張橋）</v>
      </c>
    </row>
    <row r="80" spans="2:6">
      <c r="B80" s="139">
        <v>481</v>
      </c>
      <c r="C80" s="142" t="s">
        <v>371</v>
      </c>
      <c r="D80" s="141" t="s">
        <v>388</v>
      </c>
      <c r="E80" s="144"/>
      <c r="F80" s="135" t="str">
        <f t="shared" si="1"/>
        <v>481-④ＰＣ橋_波形鋼板ウエブ橋</v>
      </c>
    </row>
    <row r="81" spans="2:6">
      <c r="B81" s="139">
        <v>482</v>
      </c>
      <c r="C81" s="142" t="s">
        <v>371</v>
      </c>
      <c r="D81" s="141" t="s">
        <v>389</v>
      </c>
      <c r="E81" s="144"/>
      <c r="F81" s="135" t="str">
        <f t="shared" si="1"/>
        <v>482-④ＰＣ橋_鋼管トラスウエブ橋</v>
      </c>
    </row>
    <row r="82" spans="2:6">
      <c r="B82" s="139">
        <v>499</v>
      </c>
      <c r="C82" s="142" t="s">
        <v>371</v>
      </c>
      <c r="D82" s="141" t="s">
        <v>390</v>
      </c>
      <c r="E82" s="144"/>
      <c r="F82" s="135" t="str">
        <f t="shared" si="1"/>
        <v>499-④ＰＣ橋_その他（ＰＣ橋）</v>
      </c>
    </row>
    <row r="83" spans="2:6">
      <c r="B83" s="139">
        <v>556</v>
      </c>
      <c r="C83" s="142" t="s">
        <v>391</v>
      </c>
      <c r="D83" s="141" t="s">
        <v>355</v>
      </c>
      <c r="F83" s="135" t="str">
        <f t="shared" si="1"/>
        <v>556- ⑤ＳＲＣ橋_アーチ橋</v>
      </c>
    </row>
    <row r="84" spans="2:6">
      <c r="B84" s="139">
        <v>599</v>
      </c>
      <c r="C84" s="142" t="s">
        <v>391</v>
      </c>
      <c r="D84" s="141" t="s">
        <v>392</v>
      </c>
      <c r="F84" s="135" t="str">
        <f t="shared" si="1"/>
        <v>599- ⑤ＳＲＣ橋_その他（ＳＲＣ橋）</v>
      </c>
    </row>
    <row r="85" spans="2:6">
      <c r="B85" s="139">
        <v>650</v>
      </c>
      <c r="C85" s="142" t="s">
        <v>393</v>
      </c>
      <c r="D85" s="141" t="s">
        <v>350</v>
      </c>
      <c r="F85" s="135" t="str">
        <f t="shared" si="1"/>
        <v>650-⑥石橋_アーチ橋（その他）</v>
      </c>
    </row>
    <row r="86" spans="2:6">
      <c r="B86" s="139">
        <v>656</v>
      </c>
      <c r="C86" s="142" t="s">
        <v>393</v>
      </c>
      <c r="D86" s="141" t="s">
        <v>355</v>
      </c>
      <c r="F86" s="135" t="str">
        <f t="shared" si="1"/>
        <v>656-⑥石橋_アーチ橋</v>
      </c>
    </row>
    <row r="87" spans="2:6">
      <c r="B87" s="139">
        <v>699</v>
      </c>
      <c r="C87" s="142" t="s">
        <v>393</v>
      </c>
      <c r="D87" s="141" t="s">
        <v>394</v>
      </c>
      <c r="F87" s="135" t="str">
        <f t="shared" si="1"/>
        <v>699-⑥石橋_その他（石橋）</v>
      </c>
    </row>
    <row r="88" spans="2:6">
      <c r="B88" s="139">
        <v>825</v>
      </c>
      <c r="C88" s="142" t="s">
        <v>395</v>
      </c>
      <c r="D88" s="141" t="s">
        <v>341</v>
      </c>
      <c r="F88" s="135" t="str">
        <f t="shared" si="1"/>
        <v>825-⑧Ｈ形鋼橋（継手なし）_Ｈ形鋼（非合成）</v>
      </c>
    </row>
    <row r="89" spans="2:6">
      <c r="B89" s="139">
        <v>826</v>
      </c>
      <c r="C89" s="142" t="s">
        <v>395</v>
      </c>
      <c r="D89" s="141" t="s">
        <v>342</v>
      </c>
      <c r="F89" s="135" t="str">
        <f t="shared" si="1"/>
        <v>826-⑧Ｈ形鋼橋（継手なし）_Ｈ形鋼（合成）</v>
      </c>
    </row>
    <row r="90" spans="2:6">
      <c r="B90" s="139">
        <v>828</v>
      </c>
      <c r="C90" s="142" t="s">
        <v>395</v>
      </c>
      <c r="D90" s="141" t="s">
        <v>343</v>
      </c>
      <c r="F90" s="135" t="str">
        <f t="shared" si="1"/>
        <v>828-⑧Ｈ形鋼橋（継手なし）_Ｈ形鋼（不明）</v>
      </c>
    </row>
    <row r="91" spans="2:6">
      <c r="B91" s="139">
        <v>830</v>
      </c>
      <c r="C91" s="142" t="s">
        <v>395</v>
      </c>
      <c r="D91" s="141" t="s">
        <v>344</v>
      </c>
      <c r="F91" s="135" t="str">
        <f t="shared" si="1"/>
        <v>830-⑧Ｈ形鋼橋（継手なし）_鋼桁橋（その他）</v>
      </c>
    </row>
    <row r="92" spans="2:6">
      <c r="B92" s="139">
        <v>960</v>
      </c>
      <c r="C92" s="142" t="s">
        <v>396</v>
      </c>
      <c r="D92" s="141" t="s">
        <v>356</v>
      </c>
      <c r="F92" s="135" t="str">
        <f t="shared" si="1"/>
        <v>960-⑨その他_ラーメン橋</v>
      </c>
    </row>
    <row r="93" spans="2:6">
      <c r="B93" s="139">
        <v>972</v>
      </c>
      <c r="C93" s="142" t="s">
        <v>396</v>
      </c>
      <c r="D93" s="141" t="s">
        <v>357</v>
      </c>
      <c r="F93" s="135" t="str">
        <f t="shared" si="1"/>
        <v>972-⑨その他_箱桁（斜張橋）</v>
      </c>
    </row>
    <row r="94" spans="2:6">
      <c r="B94" s="139">
        <v>999</v>
      </c>
      <c r="C94" s="138" t="s">
        <v>396</v>
      </c>
      <c r="D94" s="141" t="s">
        <v>177</v>
      </c>
      <c r="F94" s="135" t="str">
        <f t="shared" si="1"/>
        <v>999-⑨その他_その他</v>
      </c>
    </row>
    <row r="95" spans="2:6"/>
    <row r="96" spans="2:6">
      <c r="B96" s="148" t="s">
        <v>397</v>
      </c>
      <c r="C96" s="149"/>
      <c r="D96" s="149"/>
    </row>
    <row r="97" spans="2:6">
      <c r="B97" s="150" t="s">
        <v>398</v>
      </c>
      <c r="C97" s="151" t="s">
        <v>399</v>
      </c>
      <c r="D97" s="151" t="s">
        <v>400</v>
      </c>
    </row>
    <row r="98" spans="2:6">
      <c r="B98" s="152">
        <v>11</v>
      </c>
      <c r="C98" s="151" t="s">
        <v>401</v>
      </c>
      <c r="D98" s="153"/>
      <c r="F98" s="135" t="str">
        <f>B98&amp;"-"&amp;C98</f>
        <v>11-重力式橋台</v>
      </c>
    </row>
    <row r="99" spans="2:6">
      <c r="B99" s="152">
        <v>12</v>
      </c>
      <c r="C99" s="151" t="s">
        <v>402</v>
      </c>
      <c r="D99" s="153"/>
      <c r="F99" s="135" t="str">
        <f t="shared" ref="F99:F154" si="2">B99&amp;"-"&amp;C99</f>
        <v>12-半重力式橋台</v>
      </c>
    </row>
    <row r="100" spans="2:6">
      <c r="B100" s="152">
        <v>13</v>
      </c>
      <c r="C100" s="151" t="s">
        <v>403</v>
      </c>
      <c r="D100" s="153"/>
      <c r="F100" s="135" t="str">
        <f t="shared" si="2"/>
        <v>13-逆Ｔ式橋台</v>
      </c>
    </row>
    <row r="101" spans="2:6">
      <c r="B101" s="152">
        <v>14</v>
      </c>
      <c r="C101" s="151" t="s">
        <v>404</v>
      </c>
      <c r="D101" s="153"/>
      <c r="F101" s="135" t="str">
        <f t="shared" si="2"/>
        <v>14-控え壁式橋台</v>
      </c>
    </row>
    <row r="102" spans="2:6">
      <c r="B102" s="152">
        <v>15</v>
      </c>
      <c r="C102" s="151" t="s">
        <v>405</v>
      </c>
      <c r="D102" s="153"/>
      <c r="F102" s="135" t="str">
        <f t="shared" si="2"/>
        <v>15-ラーメン橋台</v>
      </c>
    </row>
    <row r="103" spans="2:6">
      <c r="B103" s="152">
        <v>16</v>
      </c>
      <c r="C103" s="151" t="s">
        <v>406</v>
      </c>
      <c r="D103" s="153"/>
      <c r="F103" s="135" t="str">
        <f t="shared" si="2"/>
        <v>16-中抜き橋台</v>
      </c>
    </row>
    <row r="104" spans="2:6">
      <c r="B104" s="152">
        <v>17</v>
      </c>
      <c r="C104" s="151" t="s">
        <v>407</v>
      </c>
      <c r="D104" s="153"/>
      <c r="F104" s="135" t="str">
        <f t="shared" si="2"/>
        <v>17-盛りこぼし橋台</v>
      </c>
    </row>
    <row r="105" spans="2:6">
      <c r="B105" s="152">
        <v>18</v>
      </c>
      <c r="C105" s="151" t="s">
        <v>408</v>
      </c>
      <c r="D105" s="153"/>
      <c r="F105" s="135" t="str">
        <f t="shared" si="2"/>
        <v>18-小橋台</v>
      </c>
    </row>
    <row r="106" spans="2:6" ht="240">
      <c r="B106" s="152">
        <v>19</v>
      </c>
      <c r="C106" s="151" t="s">
        <v>409</v>
      </c>
      <c r="D106" s="153" t="s">
        <v>410</v>
      </c>
      <c r="F106" s="135" t="str">
        <f t="shared" si="2"/>
        <v>19-その他（橋台）</v>
      </c>
    </row>
    <row r="107" spans="2:6">
      <c r="B107" s="152">
        <v>20</v>
      </c>
      <c r="C107" s="151" t="s">
        <v>411</v>
      </c>
      <c r="D107" s="153"/>
      <c r="F107" s="135" t="str">
        <f t="shared" si="2"/>
        <v>20-橋台部ジョイントレス構造</v>
      </c>
    </row>
    <row r="108" spans="2:6">
      <c r="B108" s="152">
        <v>21</v>
      </c>
      <c r="C108" s="151" t="s">
        <v>412</v>
      </c>
      <c r="D108" s="153"/>
      <c r="F108" s="135" t="str">
        <f t="shared" si="2"/>
        <v>21-壁式橋脚（ＲＣ）</v>
      </c>
    </row>
    <row r="109" spans="2:6">
      <c r="B109" s="152">
        <v>22</v>
      </c>
      <c r="C109" s="151" t="s">
        <v>413</v>
      </c>
      <c r="D109" s="153"/>
      <c r="F109" s="135" t="str">
        <f t="shared" si="2"/>
        <v>22-壁式橋脚（ＳＲＣ）</v>
      </c>
    </row>
    <row r="110" spans="2:6">
      <c r="B110" s="152">
        <v>23</v>
      </c>
      <c r="C110" s="151" t="s">
        <v>414</v>
      </c>
      <c r="D110" s="153"/>
      <c r="F110" s="135" t="str">
        <f t="shared" si="2"/>
        <v>23-壁式橋脚（鋼製）</v>
      </c>
    </row>
    <row r="111" spans="2:6">
      <c r="B111" s="152">
        <v>31</v>
      </c>
      <c r="C111" s="151" t="s">
        <v>415</v>
      </c>
      <c r="D111" s="153"/>
      <c r="F111" s="135" t="str">
        <f t="shared" si="2"/>
        <v>31-柱橋脚（ＲＣ）</v>
      </c>
    </row>
    <row r="112" spans="2:6">
      <c r="B112" s="152">
        <v>32</v>
      </c>
      <c r="C112" s="151" t="s">
        <v>416</v>
      </c>
      <c r="D112" s="153"/>
      <c r="F112" s="135" t="str">
        <f t="shared" si="2"/>
        <v>32-柱橋脚（ＳＲＣ）</v>
      </c>
    </row>
    <row r="113" spans="2:6">
      <c r="B113" s="152">
        <v>33</v>
      </c>
      <c r="C113" s="151" t="s">
        <v>417</v>
      </c>
      <c r="D113" s="153"/>
      <c r="F113" s="135" t="str">
        <f t="shared" si="2"/>
        <v>33-柱橋脚（鋼製）</v>
      </c>
    </row>
    <row r="114" spans="2:6">
      <c r="B114" s="152">
        <v>34</v>
      </c>
      <c r="C114" s="151" t="s">
        <v>418</v>
      </c>
      <c r="D114" s="153"/>
      <c r="F114" s="135" t="str">
        <f t="shared" si="2"/>
        <v>34-柱橋脚１柱円（ＲＣ）</v>
      </c>
    </row>
    <row r="115" spans="2:6">
      <c r="B115" s="152">
        <v>35</v>
      </c>
      <c r="C115" s="151" t="s">
        <v>419</v>
      </c>
      <c r="D115" s="153"/>
      <c r="F115" s="135" t="str">
        <f t="shared" si="2"/>
        <v>35-柱橋脚１柱円（ＳＲＣ）</v>
      </c>
    </row>
    <row r="116" spans="2:6">
      <c r="B116" s="152">
        <v>36</v>
      </c>
      <c r="C116" s="151" t="s">
        <v>420</v>
      </c>
      <c r="D116" s="153"/>
      <c r="F116" s="135" t="str">
        <f t="shared" si="2"/>
        <v>36-柱橋脚１柱円（鋼製）</v>
      </c>
    </row>
    <row r="117" spans="2:6">
      <c r="B117" s="152">
        <v>37</v>
      </c>
      <c r="C117" s="151" t="s">
        <v>421</v>
      </c>
      <c r="D117" s="153"/>
      <c r="F117" s="135" t="str">
        <f t="shared" si="2"/>
        <v>37-柱橋脚１柱小判（ＲＣ）</v>
      </c>
    </row>
    <row r="118" spans="2:6">
      <c r="B118" s="152">
        <v>38</v>
      </c>
      <c r="C118" s="151" t="s">
        <v>422</v>
      </c>
      <c r="D118" s="153"/>
      <c r="F118" s="135" t="str">
        <f t="shared" si="2"/>
        <v>38-柱橋脚１柱小判（ＳＲＣ）</v>
      </c>
    </row>
    <row r="119" spans="2:6">
      <c r="B119" s="152">
        <v>39</v>
      </c>
      <c r="C119" s="151" t="s">
        <v>423</v>
      </c>
      <c r="D119" s="153"/>
      <c r="F119" s="135" t="str">
        <f t="shared" si="2"/>
        <v>39-柱橋脚１柱小判（鋼製）</v>
      </c>
    </row>
    <row r="120" spans="2:6">
      <c r="B120" s="152">
        <v>41</v>
      </c>
      <c r="C120" s="151" t="s">
        <v>424</v>
      </c>
      <c r="D120" s="153"/>
      <c r="F120" s="135" t="str">
        <f t="shared" si="2"/>
        <v>41-ラーメン橋脚（ＲＣ）</v>
      </c>
    </row>
    <row r="121" spans="2:6">
      <c r="B121" s="152">
        <v>42</v>
      </c>
      <c r="C121" s="151" t="s">
        <v>425</v>
      </c>
      <c r="D121" s="153"/>
      <c r="F121" s="135" t="str">
        <f t="shared" si="2"/>
        <v>42-ラーメン橋脚（ＳＲＣ）</v>
      </c>
    </row>
    <row r="122" spans="2:6">
      <c r="B122" s="152">
        <v>43</v>
      </c>
      <c r="C122" s="151" t="s">
        <v>426</v>
      </c>
      <c r="D122" s="153"/>
      <c r="F122" s="135" t="str">
        <f t="shared" si="2"/>
        <v>43-ラーメン橋脚（鋼製）</v>
      </c>
    </row>
    <row r="123" spans="2:6">
      <c r="B123" s="152">
        <v>44</v>
      </c>
      <c r="C123" s="151" t="s">
        <v>427</v>
      </c>
      <c r="D123" s="153"/>
      <c r="F123" s="135" t="str">
        <f t="shared" si="2"/>
        <v>44-柱橋脚１柱角（ＲＣ）</v>
      </c>
    </row>
    <row r="124" spans="2:6">
      <c r="B124" s="152">
        <v>45</v>
      </c>
      <c r="C124" s="151" t="s">
        <v>428</v>
      </c>
      <c r="D124" s="153"/>
      <c r="F124" s="135" t="str">
        <f t="shared" si="2"/>
        <v>45-柱橋脚１柱角（ＳＲＣ）</v>
      </c>
    </row>
    <row r="125" spans="2:6">
      <c r="B125" s="152">
        <v>46</v>
      </c>
      <c r="C125" s="151" t="s">
        <v>429</v>
      </c>
      <c r="D125" s="153"/>
      <c r="F125" s="135" t="str">
        <f t="shared" si="2"/>
        <v>46-柱橋脚１柱角（鋼製）</v>
      </c>
    </row>
    <row r="126" spans="2:6">
      <c r="B126" s="152">
        <v>47</v>
      </c>
      <c r="C126" s="151" t="s">
        <v>430</v>
      </c>
      <c r="D126" s="153"/>
      <c r="F126" s="135" t="str">
        <f t="shared" si="2"/>
        <v>47-Ｔ型橋脚柱角型（ＲＣ）</v>
      </c>
    </row>
    <row r="127" spans="2:6">
      <c r="B127" s="152">
        <v>48</v>
      </c>
      <c r="C127" s="151" t="s">
        <v>431</v>
      </c>
      <c r="D127" s="153"/>
      <c r="F127" s="135" t="str">
        <f t="shared" si="2"/>
        <v>48-Ｔ型橋脚柱角型（ＳＲＣ）</v>
      </c>
    </row>
    <row r="128" spans="2:6">
      <c r="B128" s="152">
        <v>49</v>
      </c>
      <c r="C128" s="151" t="s">
        <v>432</v>
      </c>
      <c r="D128" s="153"/>
      <c r="F128" s="135" t="str">
        <f t="shared" si="2"/>
        <v>49-Ｔ型橋脚柱角型（鋼製）</v>
      </c>
    </row>
    <row r="129" spans="2:6">
      <c r="B129" s="152">
        <v>51</v>
      </c>
      <c r="C129" s="151" t="s">
        <v>433</v>
      </c>
      <c r="D129" s="153"/>
      <c r="F129" s="135" t="str">
        <f t="shared" si="2"/>
        <v>51-二層ラーメン橋脚（ＲＣ）</v>
      </c>
    </row>
    <row r="130" spans="2:6">
      <c r="B130" s="152">
        <v>53</v>
      </c>
      <c r="C130" s="151" t="s">
        <v>434</v>
      </c>
      <c r="D130" s="153"/>
      <c r="F130" s="135" t="str">
        <f t="shared" si="2"/>
        <v>53-二層ラーメン橋脚（鋼製）</v>
      </c>
    </row>
    <row r="131" spans="2:6">
      <c r="B131" s="152">
        <v>61</v>
      </c>
      <c r="C131" s="151" t="s">
        <v>435</v>
      </c>
      <c r="D131" s="153"/>
      <c r="F131" s="135" t="str">
        <f t="shared" si="2"/>
        <v>61-Ｔ型橋脚（ＲＣ）</v>
      </c>
    </row>
    <row r="132" spans="2:6">
      <c r="B132" s="152">
        <v>62</v>
      </c>
      <c r="C132" s="151" t="s">
        <v>436</v>
      </c>
      <c r="D132" s="153"/>
      <c r="F132" s="135" t="str">
        <f t="shared" si="2"/>
        <v>62-Ｔ型橋脚（ＳＲＣ）</v>
      </c>
    </row>
    <row r="133" spans="2:6">
      <c r="B133" s="152">
        <v>63</v>
      </c>
      <c r="C133" s="151" t="s">
        <v>437</v>
      </c>
      <c r="D133" s="153"/>
      <c r="F133" s="135" t="str">
        <f t="shared" si="2"/>
        <v>63-Ｔ型橋脚（鋼製）</v>
      </c>
    </row>
    <row r="134" spans="2:6">
      <c r="B134" s="152">
        <v>64</v>
      </c>
      <c r="C134" s="151" t="s">
        <v>438</v>
      </c>
      <c r="D134" s="153"/>
      <c r="F134" s="135" t="str">
        <f t="shared" si="2"/>
        <v>64-Ｔ型橋脚柱円型（ＲＣ）</v>
      </c>
    </row>
    <row r="135" spans="2:6">
      <c r="B135" s="152">
        <v>65</v>
      </c>
      <c r="C135" s="151" t="s">
        <v>439</v>
      </c>
      <c r="D135" s="153"/>
      <c r="F135" s="135" t="str">
        <f t="shared" si="2"/>
        <v>65-Ｔ型橋脚柱円型（ＳＲＣ）</v>
      </c>
    </row>
    <row r="136" spans="2:6">
      <c r="B136" s="152">
        <v>66</v>
      </c>
      <c r="C136" s="151" t="s">
        <v>440</v>
      </c>
      <c r="D136" s="153"/>
      <c r="F136" s="135" t="str">
        <f t="shared" si="2"/>
        <v>66-Ｔ型橋脚柱円型（鋼製）</v>
      </c>
    </row>
    <row r="137" spans="2:6">
      <c r="B137" s="152">
        <v>67</v>
      </c>
      <c r="C137" s="151" t="s">
        <v>441</v>
      </c>
      <c r="D137" s="153"/>
      <c r="F137" s="135" t="str">
        <f t="shared" si="2"/>
        <v>67-Ｔ型橋脚柱小判型（ＲＣ）</v>
      </c>
    </row>
    <row r="138" spans="2:6">
      <c r="B138" s="152">
        <v>68</v>
      </c>
      <c r="C138" s="151" t="s">
        <v>442</v>
      </c>
      <c r="D138" s="153"/>
      <c r="F138" s="135" t="str">
        <f t="shared" si="2"/>
        <v>68-Ｔ型橋脚柱小判型（ＳＲＣ）</v>
      </c>
    </row>
    <row r="139" spans="2:6">
      <c r="B139" s="152">
        <v>69</v>
      </c>
      <c r="C139" s="151" t="s">
        <v>443</v>
      </c>
      <c r="D139" s="153"/>
      <c r="F139" s="135" t="str">
        <f t="shared" si="2"/>
        <v>69-Ｔ型橋脚柱小判型（鋼製）</v>
      </c>
    </row>
    <row r="140" spans="2:6">
      <c r="B140" s="152">
        <v>71</v>
      </c>
      <c r="C140" s="151" t="s">
        <v>444</v>
      </c>
      <c r="D140" s="153"/>
      <c r="F140" s="135" t="str">
        <f t="shared" si="2"/>
        <v>71-Ｉ型橋脚（ＲＣ）</v>
      </c>
    </row>
    <row r="141" spans="2:6">
      <c r="B141" s="152">
        <v>73</v>
      </c>
      <c r="C141" s="151" t="s">
        <v>445</v>
      </c>
      <c r="D141" s="153"/>
      <c r="F141" s="135" t="str">
        <f t="shared" si="2"/>
        <v>73-Ｉ型橋脚（鋼製）</v>
      </c>
    </row>
    <row r="142" spans="2:6">
      <c r="B142" s="152">
        <v>81</v>
      </c>
      <c r="C142" s="151" t="s">
        <v>446</v>
      </c>
      <c r="D142" s="153"/>
      <c r="F142" s="135" t="str">
        <f t="shared" si="2"/>
        <v>81-パイルベント橋脚（ＲＣ）</v>
      </c>
    </row>
    <row r="143" spans="2:6">
      <c r="B143" s="152">
        <v>82</v>
      </c>
      <c r="C143" s="151" t="s">
        <v>447</v>
      </c>
      <c r="D143" s="153"/>
      <c r="F143" s="135" t="str">
        <f t="shared" si="2"/>
        <v>82-パイルベント橋脚（ＳＲＣ）</v>
      </c>
    </row>
    <row r="144" spans="2:6">
      <c r="B144" s="152">
        <v>83</v>
      </c>
      <c r="C144" s="151" t="s">
        <v>448</v>
      </c>
      <c r="D144" s="153"/>
      <c r="F144" s="135" t="str">
        <f t="shared" si="2"/>
        <v>83-パイルベント橋脚（鋼製）</v>
      </c>
    </row>
    <row r="145" spans="2:6">
      <c r="B145" s="152">
        <v>84</v>
      </c>
      <c r="C145" s="151" t="s">
        <v>449</v>
      </c>
      <c r="D145" s="153"/>
      <c r="F145" s="135" t="str">
        <f t="shared" si="2"/>
        <v>84-柱橋脚２柱角（ＲＣ）</v>
      </c>
    </row>
    <row r="146" spans="2:6">
      <c r="B146" s="152">
        <v>85</v>
      </c>
      <c r="C146" s="151" t="s">
        <v>450</v>
      </c>
      <c r="D146" s="153"/>
      <c r="F146" s="135" t="str">
        <f t="shared" si="2"/>
        <v>85-柱橋脚２柱角（ＳＲＣ）</v>
      </c>
    </row>
    <row r="147" spans="2:6">
      <c r="B147" s="152">
        <v>86</v>
      </c>
      <c r="C147" s="151" t="s">
        <v>451</v>
      </c>
      <c r="D147" s="153"/>
      <c r="F147" s="135" t="str">
        <f t="shared" si="2"/>
        <v>86-柱橋脚２柱角（鋼製）</v>
      </c>
    </row>
    <row r="148" spans="2:6">
      <c r="B148" s="152">
        <v>87</v>
      </c>
      <c r="C148" s="151" t="s">
        <v>452</v>
      </c>
      <c r="D148" s="153"/>
      <c r="F148" s="135" t="str">
        <f t="shared" si="2"/>
        <v>87-柱橋脚２柱円（ＲＣ）</v>
      </c>
    </row>
    <row r="149" spans="2:6">
      <c r="B149" s="152">
        <v>88</v>
      </c>
      <c r="C149" s="151" t="s">
        <v>453</v>
      </c>
      <c r="D149" s="153"/>
      <c r="F149" s="135" t="str">
        <f t="shared" si="2"/>
        <v>88-柱橋脚２柱円（ＳＲＣ）</v>
      </c>
    </row>
    <row r="150" spans="2:6">
      <c r="B150" s="152">
        <v>89</v>
      </c>
      <c r="C150" s="151" t="s">
        <v>454</v>
      </c>
      <c r="D150" s="153"/>
      <c r="F150" s="135" t="str">
        <f t="shared" si="2"/>
        <v>89-柱橋脚２柱円（鋼製）</v>
      </c>
    </row>
    <row r="151" spans="2:6">
      <c r="B151" s="152">
        <v>91</v>
      </c>
      <c r="C151" s="151" t="s">
        <v>455</v>
      </c>
      <c r="D151" s="153"/>
      <c r="F151" s="135" t="str">
        <f t="shared" si="2"/>
        <v>91-柱橋脚２柱小判（ＲＣ）</v>
      </c>
    </row>
    <row r="152" spans="2:6">
      <c r="B152" s="152">
        <v>92</v>
      </c>
      <c r="C152" s="151" t="s">
        <v>456</v>
      </c>
      <c r="D152" s="153"/>
      <c r="F152" s="135" t="str">
        <f t="shared" si="2"/>
        <v>92-柱橋脚２柱小判（ＳＲＣ）</v>
      </c>
    </row>
    <row r="153" spans="2:6">
      <c r="B153" s="152">
        <v>98</v>
      </c>
      <c r="C153" s="151" t="s">
        <v>457</v>
      </c>
      <c r="D153" s="153"/>
      <c r="F153" s="135" t="str">
        <f t="shared" si="2"/>
        <v>98-アーチ拱抬</v>
      </c>
    </row>
    <row r="154" spans="2:6" ht="288">
      <c r="B154" s="152">
        <v>99</v>
      </c>
      <c r="C154" s="151" t="s">
        <v>458</v>
      </c>
      <c r="D154" s="153" t="s">
        <v>459</v>
      </c>
      <c r="F154" s="135" t="str">
        <f t="shared" si="2"/>
        <v>99-その他（橋脚）</v>
      </c>
    </row>
    <row r="155" spans="2:6">
      <c r="B155" s="154" t="s">
        <v>460</v>
      </c>
      <c r="C155" s="154"/>
      <c r="D155" s="154"/>
    </row>
    <row r="156" spans="2:6">
      <c r="B156" s="149"/>
      <c r="C156" s="149"/>
      <c r="D156" s="149"/>
    </row>
    <row r="157" spans="2:6">
      <c r="B157" s="155" t="s">
        <v>461</v>
      </c>
      <c r="C157" s="156"/>
      <c r="D157" s="156"/>
    </row>
    <row r="158" spans="2:6">
      <c r="B158" s="150" t="s">
        <v>462</v>
      </c>
      <c r="C158" s="150" t="s">
        <v>463</v>
      </c>
      <c r="D158" s="150" t="s">
        <v>464</v>
      </c>
    </row>
    <row r="159" spans="2:6">
      <c r="B159" s="152">
        <v>0</v>
      </c>
      <c r="C159" s="151" t="s">
        <v>465</v>
      </c>
      <c r="D159" s="153"/>
      <c r="F159" s="135" t="str">
        <f t="shared" ref="F159:F168" si="3">B159&amp;"-"&amp;C159</f>
        <v>0-直接基礎</v>
      </c>
    </row>
    <row r="160" spans="2:6" ht="40.5">
      <c r="B160" s="152">
        <v>1</v>
      </c>
      <c r="C160" s="151" t="s">
        <v>466</v>
      </c>
      <c r="D160" s="153"/>
      <c r="F160" s="135" t="str">
        <f t="shared" si="3"/>
        <v>1-オープンケーソン
鋼管ソイルセメント杭
プレボーリング杭</v>
      </c>
    </row>
    <row r="161" spans="2:6">
      <c r="B161" s="152">
        <v>2</v>
      </c>
      <c r="C161" s="151" t="s">
        <v>467</v>
      </c>
      <c r="D161" s="153"/>
      <c r="F161" s="135" t="str">
        <f t="shared" si="3"/>
        <v>2-ニューマチックケーソン</v>
      </c>
    </row>
    <row r="162" spans="2:6">
      <c r="B162" s="152">
        <v>3</v>
      </c>
      <c r="C162" s="151" t="s">
        <v>468</v>
      </c>
      <c r="D162" s="153"/>
      <c r="F162" s="135" t="str">
        <f t="shared" si="3"/>
        <v>3-鋼管矢板</v>
      </c>
    </row>
    <row r="163" spans="2:6" ht="27">
      <c r="B163" s="152">
        <v>4</v>
      </c>
      <c r="C163" s="151" t="s">
        <v>469</v>
      </c>
      <c r="D163" s="153"/>
      <c r="F163" s="135" t="str">
        <f t="shared" si="3"/>
        <v>4-場所打ぐい、深礎（柱状体深礎基礎、組杭深礎基礎）</v>
      </c>
    </row>
    <row r="164" spans="2:6">
      <c r="B164" s="152">
        <v>5</v>
      </c>
      <c r="C164" s="151" t="s">
        <v>470</v>
      </c>
      <c r="D164" s="153"/>
      <c r="F164" s="135" t="str">
        <f t="shared" si="3"/>
        <v>5-既製鋼ぐい</v>
      </c>
    </row>
    <row r="165" spans="2:6">
      <c r="B165" s="152">
        <v>6</v>
      </c>
      <c r="C165" s="151" t="s">
        <v>471</v>
      </c>
      <c r="D165" s="153"/>
      <c r="F165" s="135" t="str">
        <f t="shared" si="3"/>
        <v>6-既製ＲＣぐい</v>
      </c>
    </row>
    <row r="166" spans="2:6">
      <c r="B166" s="152">
        <v>7</v>
      </c>
      <c r="C166" s="151" t="s">
        <v>472</v>
      </c>
      <c r="D166" s="153"/>
      <c r="F166" s="135" t="str">
        <f t="shared" si="3"/>
        <v>7-既製ＰＣぐい</v>
      </c>
    </row>
    <row r="167" spans="2:6">
      <c r="B167" s="152">
        <v>8</v>
      </c>
      <c r="C167" s="151" t="s">
        <v>473</v>
      </c>
      <c r="D167" s="153"/>
      <c r="F167" s="135" t="str">
        <f t="shared" si="3"/>
        <v>8-木ぐい</v>
      </c>
    </row>
    <row r="168" spans="2:6" ht="96">
      <c r="B168" s="152">
        <v>9</v>
      </c>
      <c r="C168" s="151" t="s">
        <v>177</v>
      </c>
      <c r="D168" s="153" t="s">
        <v>474</v>
      </c>
      <c r="F168" s="135" t="str">
        <f t="shared" si="3"/>
        <v>9-その他</v>
      </c>
    </row>
    <row r="169" spans="2:6">
      <c r="B169" s="157" t="s">
        <v>475</v>
      </c>
      <c r="C169" s="158"/>
      <c r="D169" s="158"/>
    </row>
    <row r="170" spans="2:6">
      <c r="B170" s="157" t="s">
        <v>476</v>
      </c>
      <c r="C170" s="159"/>
      <c r="D170" s="159"/>
    </row>
    <row r="171" spans="2:6"/>
  </sheetData>
  <mergeCells count="1">
    <mergeCell ref="B1:D1"/>
  </mergeCells>
  <phoneticPr fontId="3"/>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D9666-4A31-4D57-92EA-7C2F14A00FBF}">
  <sheetPr>
    <tabColor indexed="10"/>
  </sheetPr>
  <dimension ref="A1:AG33"/>
  <sheetViews>
    <sheetView showGridLines="0" view="pageBreakPreview" zoomScaleNormal="100" zoomScaleSheetLayoutView="130" workbookViewId="0">
      <selection sqref="A1:B1"/>
    </sheetView>
  </sheetViews>
  <sheetFormatPr defaultColWidth="3.5" defaultRowHeight="15.95" customHeight="1"/>
  <cols>
    <col min="1" max="1" width="11.5" style="67" customWidth="1"/>
    <col min="2" max="2" width="4.625" style="68" customWidth="1"/>
    <col min="3" max="31" width="4.125" style="69" customWidth="1"/>
    <col min="32" max="33" width="11" style="70" customWidth="1"/>
    <col min="34" max="38" width="3.625" style="47" customWidth="1"/>
    <col min="39" max="16384" width="3.5" style="47"/>
  </cols>
  <sheetData>
    <row r="1" spans="1:33" s="45" customFormat="1" ht="18.75" customHeight="1">
      <c r="A1" s="487" t="s">
        <v>18</v>
      </c>
      <c r="B1" s="488"/>
      <c r="C1" s="487" t="s">
        <v>54</v>
      </c>
      <c r="D1" s="561"/>
      <c r="E1" s="561"/>
      <c r="F1" s="561"/>
      <c r="G1" s="561"/>
      <c r="H1" s="488"/>
      <c r="I1" s="487" t="s">
        <v>58</v>
      </c>
      <c r="J1" s="561"/>
      <c r="K1" s="561"/>
      <c r="L1" s="561"/>
      <c r="M1" s="561"/>
      <c r="N1" s="561"/>
      <c r="O1" s="561"/>
      <c r="P1" s="488"/>
      <c r="Q1" s="487" t="s">
        <v>19</v>
      </c>
      <c r="R1" s="488"/>
      <c r="S1" s="487" t="s">
        <v>143</v>
      </c>
      <c r="T1" s="561"/>
      <c r="U1" s="561"/>
      <c r="V1" s="561"/>
      <c r="W1" s="561"/>
      <c r="X1" s="561"/>
      <c r="Y1" s="488"/>
      <c r="Z1" s="568" t="s">
        <v>191</v>
      </c>
      <c r="AA1" s="568"/>
      <c r="AB1" s="568"/>
      <c r="AC1" s="568"/>
      <c r="AD1" s="568"/>
      <c r="AE1" s="568"/>
      <c r="AF1" s="568"/>
      <c r="AG1" s="568"/>
    </row>
    <row r="2" spans="1:33" s="45" customFormat="1" ht="18.75" customHeight="1">
      <c r="A2" s="489" t="s">
        <v>144</v>
      </c>
      <c r="B2" s="489"/>
      <c r="C2" s="562" t="str">
        <f>'様式-1'!$A$6</f>
        <v>〇橋</v>
      </c>
      <c r="D2" s="563"/>
      <c r="E2" s="563"/>
      <c r="F2" s="563"/>
      <c r="G2" s="563"/>
      <c r="H2" s="564"/>
      <c r="I2" s="569" t="str">
        <f>'様式-1'!$O$6</f>
        <v>県道〇〇△□線</v>
      </c>
      <c r="J2" s="570"/>
      <c r="K2" s="570"/>
      <c r="L2" s="570"/>
      <c r="M2" s="570"/>
      <c r="N2" s="570"/>
      <c r="O2" s="570"/>
      <c r="P2" s="571"/>
      <c r="Q2" s="569" t="s">
        <v>145</v>
      </c>
      <c r="R2" s="571"/>
      <c r="S2" s="565" t="str">
        <f>'様式-1'!$AA$15</f>
        <v>430-④ＰＣ橋_ＰＣ桁橋（その他）</v>
      </c>
      <c r="T2" s="566"/>
      <c r="U2" s="566"/>
      <c r="V2" s="566"/>
      <c r="W2" s="566"/>
      <c r="X2" s="566"/>
      <c r="Y2" s="567"/>
      <c r="Z2" s="607" t="s">
        <v>199</v>
      </c>
      <c r="AA2" s="608"/>
      <c r="AB2" s="609"/>
      <c r="AC2" s="606" t="s">
        <v>192</v>
      </c>
      <c r="AD2" s="606"/>
      <c r="AE2" s="606"/>
      <c r="AF2" s="104" t="s">
        <v>200</v>
      </c>
      <c r="AG2" s="100" t="s">
        <v>198</v>
      </c>
    </row>
    <row r="3" spans="1:33" s="45" customFormat="1" ht="4.5" customHeight="1" thickBot="1">
      <c r="A3" s="105"/>
      <c r="B3" s="105"/>
      <c r="C3" s="105"/>
      <c r="D3" s="105"/>
      <c r="E3" s="105"/>
      <c r="F3" s="105"/>
      <c r="G3" s="105"/>
      <c r="H3" s="105"/>
      <c r="I3" s="106"/>
      <c r="J3" s="106"/>
      <c r="K3" s="2"/>
      <c r="L3" s="2"/>
      <c r="M3" s="2"/>
      <c r="N3" s="2"/>
      <c r="O3" s="2"/>
      <c r="P3" s="2"/>
      <c r="Q3" s="2"/>
      <c r="R3" s="2"/>
      <c r="S3" s="46"/>
      <c r="T3" s="46"/>
      <c r="U3" s="46"/>
      <c r="V3" s="46"/>
      <c r="W3" s="46"/>
      <c r="X3" s="46"/>
      <c r="Y3" s="46"/>
      <c r="Z3" s="46"/>
      <c r="AA3" s="107"/>
      <c r="AB3" s="107"/>
      <c r="AC3" s="107"/>
      <c r="AD3" s="107"/>
      <c r="AF3" s="111"/>
      <c r="AG3" s="110"/>
    </row>
    <row r="4" spans="1:33" s="45" customFormat="1" ht="18.75" customHeight="1" thickTop="1">
      <c r="A4" s="574" t="s">
        <v>194</v>
      </c>
      <c r="B4" s="575"/>
      <c r="C4" s="575"/>
      <c r="D4" s="575"/>
      <c r="E4" s="575"/>
      <c r="F4" s="575"/>
      <c r="G4" s="585" t="s">
        <v>197</v>
      </c>
      <c r="H4" s="585"/>
      <c r="I4" s="585"/>
      <c r="J4" s="586"/>
      <c r="K4" s="2"/>
      <c r="L4" s="2"/>
      <c r="M4" s="2"/>
      <c r="N4" s="2"/>
      <c r="O4" s="2"/>
      <c r="P4" s="2"/>
      <c r="Q4" s="2"/>
      <c r="R4" s="2"/>
      <c r="S4" s="46"/>
      <c r="T4" s="46"/>
      <c r="U4" s="46"/>
      <c r="V4" s="46"/>
      <c r="W4" s="46"/>
      <c r="X4" s="46"/>
      <c r="Y4" s="46"/>
      <c r="Z4" s="46"/>
      <c r="AA4" s="107"/>
      <c r="AB4" s="107"/>
      <c r="AC4" s="107"/>
      <c r="AD4" s="107"/>
      <c r="AF4" s="109" t="s">
        <v>195</v>
      </c>
      <c r="AG4" s="109" t="s">
        <v>196</v>
      </c>
    </row>
    <row r="5" spans="1:33" s="45" customFormat="1" ht="18.75" customHeight="1" thickBot="1">
      <c r="A5" s="576"/>
      <c r="B5" s="577"/>
      <c r="C5" s="577"/>
      <c r="D5" s="577"/>
      <c r="E5" s="577"/>
      <c r="F5" s="577"/>
      <c r="G5" s="587"/>
      <c r="H5" s="587"/>
      <c r="I5" s="587"/>
      <c r="J5" s="588"/>
      <c r="K5" s="46"/>
      <c r="L5" s="46"/>
      <c r="M5" s="46"/>
      <c r="N5" s="46"/>
      <c r="O5" s="46"/>
      <c r="P5" s="46"/>
      <c r="Q5" s="46"/>
      <c r="R5" s="46"/>
      <c r="S5" s="46"/>
      <c r="T5" s="46"/>
      <c r="U5" s="46"/>
      <c r="V5" s="46"/>
      <c r="W5" s="46"/>
      <c r="X5" s="46"/>
      <c r="Y5" s="46"/>
      <c r="Z5" s="46"/>
      <c r="AA5" s="46"/>
      <c r="AB5" s="46"/>
      <c r="AC5" s="46"/>
      <c r="AD5" s="46"/>
      <c r="AE5" s="46"/>
      <c r="AF5" s="100">
        <v>1</v>
      </c>
      <c r="AG5" s="101">
        <v>1</v>
      </c>
    </row>
    <row r="6" spans="1:33" s="45" customFormat="1" ht="5.25" customHeight="1" thickTop="1">
      <c r="A6" s="108"/>
      <c r="B6" s="108"/>
      <c r="C6" s="108"/>
      <c r="D6" s="108"/>
      <c r="E6" s="108"/>
      <c r="F6" s="108"/>
      <c r="G6" s="105"/>
      <c r="H6" s="105"/>
      <c r="I6" s="105"/>
      <c r="J6" s="105"/>
      <c r="K6" s="46"/>
      <c r="L6" s="46"/>
      <c r="M6" s="46"/>
      <c r="N6" s="46"/>
      <c r="O6" s="46"/>
      <c r="P6" s="46"/>
      <c r="Q6" s="46"/>
      <c r="R6" s="46"/>
      <c r="S6" s="46"/>
      <c r="T6" s="46"/>
      <c r="U6" s="46"/>
      <c r="V6" s="46"/>
      <c r="W6" s="46"/>
      <c r="X6" s="46"/>
      <c r="Y6" s="46"/>
      <c r="Z6" s="46"/>
      <c r="AA6" s="46"/>
      <c r="AB6" s="46"/>
      <c r="AC6" s="46"/>
      <c r="AD6" s="46"/>
      <c r="AE6" s="46"/>
      <c r="AF6" s="44"/>
      <c r="AG6" s="44"/>
    </row>
    <row r="7" spans="1:33" s="45" customFormat="1" ht="19.5" customHeight="1">
      <c r="A7" s="602" t="s">
        <v>22</v>
      </c>
      <c r="B7" s="603"/>
      <c r="C7" s="565" t="s">
        <v>193</v>
      </c>
      <c r="D7" s="566"/>
      <c r="E7" s="566"/>
      <c r="F7" s="566"/>
      <c r="G7" s="566"/>
      <c r="H7" s="566"/>
      <c r="I7" s="566"/>
      <c r="J7" s="566"/>
      <c r="K7" s="566"/>
      <c r="L7" s="566"/>
      <c r="M7" s="566"/>
      <c r="N7" s="566"/>
      <c r="O7" s="566"/>
      <c r="P7" s="595"/>
      <c r="Q7" s="584" t="s">
        <v>148</v>
      </c>
      <c r="R7" s="545" t="s">
        <v>111</v>
      </c>
      <c r="S7" s="546"/>
      <c r="T7" s="546"/>
      <c r="U7" s="547"/>
      <c r="V7" s="538" t="s">
        <v>182</v>
      </c>
      <c r="W7" s="539"/>
      <c r="X7" s="539"/>
      <c r="Y7" s="540"/>
      <c r="Z7" s="526" t="s">
        <v>183</v>
      </c>
      <c r="AA7" s="527"/>
      <c r="AB7" s="527"/>
      <c r="AC7" s="527"/>
      <c r="AD7" s="527"/>
      <c r="AE7" s="528"/>
      <c r="AF7" s="589" t="s">
        <v>52</v>
      </c>
      <c r="AG7" s="590"/>
    </row>
    <row r="8" spans="1:33" ht="20.100000000000001" customHeight="1">
      <c r="A8" s="604"/>
      <c r="B8" s="605"/>
      <c r="C8" s="565" t="s">
        <v>146</v>
      </c>
      <c r="D8" s="566"/>
      <c r="E8" s="566"/>
      <c r="F8" s="567"/>
      <c r="G8" s="565" t="s">
        <v>23</v>
      </c>
      <c r="H8" s="566"/>
      <c r="I8" s="566"/>
      <c r="J8" s="566"/>
      <c r="K8" s="566"/>
      <c r="L8" s="567"/>
      <c r="M8" s="565" t="s">
        <v>147</v>
      </c>
      <c r="N8" s="566"/>
      <c r="O8" s="566"/>
      <c r="P8" s="595"/>
      <c r="Q8" s="517"/>
      <c r="R8" s="578" t="s">
        <v>159</v>
      </c>
      <c r="S8" s="579"/>
      <c r="T8" s="579"/>
      <c r="U8" s="580"/>
      <c r="V8" s="581" t="s">
        <v>160</v>
      </c>
      <c r="W8" s="582"/>
      <c r="X8" s="582"/>
      <c r="Y8" s="583"/>
      <c r="Z8" s="526" t="s">
        <v>159</v>
      </c>
      <c r="AA8" s="527"/>
      <c r="AB8" s="527"/>
      <c r="AC8" s="527"/>
      <c r="AD8" s="527"/>
      <c r="AE8" s="528"/>
      <c r="AF8" s="591"/>
      <c r="AG8" s="592"/>
    </row>
    <row r="9" spans="1:33" ht="165.75" customHeight="1">
      <c r="A9" s="604"/>
      <c r="B9" s="605"/>
      <c r="C9" s="93" t="s">
        <v>26</v>
      </c>
      <c r="D9" s="93" t="s">
        <v>27</v>
      </c>
      <c r="E9" s="93" t="s">
        <v>149</v>
      </c>
      <c r="F9" s="93" t="s">
        <v>29</v>
      </c>
      <c r="G9" s="93" t="s">
        <v>150</v>
      </c>
      <c r="H9" s="114" t="s">
        <v>290</v>
      </c>
      <c r="I9" s="93" t="s">
        <v>151</v>
      </c>
      <c r="J9" s="93" t="s">
        <v>152</v>
      </c>
      <c r="K9" s="93" t="s">
        <v>153</v>
      </c>
      <c r="L9" s="93" t="s">
        <v>154</v>
      </c>
      <c r="M9" s="93" t="s">
        <v>155</v>
      </c>
      <c r="N9" s="93" t="s">
        <v>156</v>
      </c>
      <c r="O9" s="93" t="s">
        <v>157</v>
      </c>
      <c r="P9" s="94" t="s">
        <v>158</v>
      </c>
      <c r="Q9" s="517"/>
      <c r="R9" s="78" t="s">
        <v>112</v>
      </c>
      <c r="S9" s="77" t="s">
        <v>113</v>
      </c>
      <c r="T9" s="77" t="s">
        <v>114</v>
      </c>
      <c r="U9" s="79" t="s">
        <v>115</v>
      </c>
      <c r="V9" s="75" t="s">
        <v>112</v>
      </c>
      <c r="W9" s="76" t="s">
        <v>113</v>
      </c>
      <c r="X9" s="76" t="s">
        <v>114</v>
      </c>
      <c r="Y9" s="82" t="s">
        <v>115</v>
      </c>
      <c r="Z9" s="83" t="s">
        <v>184</v>
      </c>
      <c r="AA9" s="84" t="s">
        <v>185</v>
      </c>
      <c r="AB9" s="84" t="s">
        <v>186</v>
      </c>
      <c r="AC9" s="84" t="s">
        <v>187</v>
      </c>
      <c r="AD9" s="84" t="s">
        <v>188</v>
      </c>
      <c r="AE9" s="85" t="s">
        <v>115</v>
      </c>
      <c r="AF9" s="593"/>
      <c r="AG9" s="594"/>
    </row>
    <row r="10" spans="1:33" ht="19.350000000000001" customHeight="1">
      <c r="A10" s="514" t="s">
        <v>161</v>
      </c>
      <c r="B10" s="48">
        <v>1</v>
      </c>
      <c r="C10" s="49"/>
      <c r="D10" s="49"/>
      <c r="E10" s="49"/>
      <c r="F10" s="49"/>
      <c r="G10" s="56" t="s">
        <v>162</v>
      </c>
      <c r="H10" s="49"/>
      <c r="I10" s="56" t="s">
        <v>162</v>
      </c>
      <c r="J10" s="49"/>
      <c r="K10" s="49"/>
      <c r="L10" s="56" t="s">
        <v>162</v>
      </c>
      <c r="M10" s="49"/>
      <c r="N10" s="49"/>
      <c r="O10" s="49"/>
      <c r="P10" s="50"/>
      <c r="Q10" s="524" t="s">
        <v>163</v>
      </c>
      <c r="R10" s="556" t="s">
        <v>166</v>
      </c>
      <c r="S10" s="541" t="s">
        <v>166</v>
      </c>
      <c r="T10" s="541" t="s">
        <v>165</v>
      </c>
      <c r="U10" s="543" t="s">
        <v>165</v>
      </c>
      <c r="V10" s="532" t="s">
        <v>166</v>
      </c>
      <c r="W10" s="535" t="s">
        <v>166</v>
      </c>
      <c r="X10" s="535" t="s">
        <v>166</v>
      </c>
      <c r="Y10" s="509" t="s">
        <v>164</v>
      </c>
      <c r="Z10" s="558" t="s">
        <v>190</v>
      </c>
      <c r="AA10" s="551" t="s">
        <v>190</v>
      </c>
      <c r="AB10" s="551" t="s">
        <v>190</v>
      </c>
      <c r="AC10" s="596" t="s">
        <v>165</v>
      </c>
      <c r="AD10" s="551" t="s">
        <v>190</v>
      </c>
      <c r="AE10" s="599" t="s">
        <v>165</v>
      </c>
      <c r="AF10" s="572" t="s">
        <v>291</v>
      </c>
      <c r="AG10" s="573"/>
    </row>
    <row r="11" spans="1:33" ht="19.350000000000001" customHeight="1">
      <c r="A11" s="515"/>
      <c r="B11" s="48">
        <v>2</v>
      </c>
      <c r="C11" s="49"/>
      <c r="D11" s="49"/>
      <c r="E11" s="49"/>
      <c r="F11" s="49"/>
      <c r="G11" s="56" t="s">
        <v>162</v>
      </c>
      <c r="H11" s="49"/>
      <c r="I11" s="56" t="s">
        <v>162</v>
      </c>
      <c r="J11" s="49"/>
      <c r="K11" s="49"/>
      <c r="L11" s="56" t="s">
        <v>162</v>
      </c>
      <c r="M11" s="49"/>
      <c r="N11" s="49"/>
      <c r="O11" s="49"/>
      <c r="P11" s="50"/>
      <c r="Q11" s="525"/>
      <c r="R11" s="557"/>
      <c r="S11" s="542"/>
      <c r="T11" s="542"/>
      <c r="U11" s="544"/>
      <c r="V11" s="533"/>
      <c r="W11" s="536"/>
      <c r="X11" s="536"/>
      <c r="Y11" s="510"/>
      <c r="Z11" s="559"/>
      <c r="AA11" s="552"/>
      <c r="AB11" s="552"/>
      <c r="AC11" s="597"/>
      <c r="AD11" s="552"/>
      <c r="AE11" s="600"/>
      <c r="AF11" s="572"/>
      <c r="AG11" s="573"/>
    </row>
    <row r="12" spans="1:33" ht="19.350000000000001" customHeight="1">
      <c r="A12" s="515"/>
      <c r="B12" s="48">
        <v>3</v>
      </c>
      <c r="C12" s="49"/>
      <c r="D12" s="49"/>
      <c r="E12" s="49"/>
      <c r="F12" s="49"/>
      <c r="G12" s="56" t="s">
        <v>162</v>
      </c>
      <c r="H12" s="49"/>
      <c r="I12" s="56" t="s">
        <v>162</v>
      </c>
      <c r="J12" s="49"/>
      <c r="K12" s="49"/>
      <c r="L12" s="56" t="s">
        <v>162</v>
      </c>
      <c r="M12" s="49"/>
      <c r="N12" s="49"/>
      <c r="O12" s="49"/>
      <c r="P12" s="50"/>
      <c r="Q12" s="525"/>
      <c r="R12" s="557"/>
      <c r="S12" s="542"/>
      <c r="T12" s="542"/>
      <c r="U12" s="544"/>
      <c r="V12" s="533"/>
      <c r="W12" s="536"/>
      <c r="X12" s="536"/>
      <c r="Y12" s="510"/>
      <c r="Z12" s="559"/>
      <c r="AA12" s="552"/>
      <c r="AB12" s="552"/>
      <c r="AC12" s="597"/>
      <c r="AD12" s="552"/>
      <c r="AE12" s="600"/>
      <c r="AF12" s="572"/>
      <c r="AG12" s="573"/>
    </row>
    <row r="13" spans="1:33" ht="19.350000000000001" customHeight="1">
      <c r="A13" s="490" t="s">
        <v>167</v>
      </c>
      <c r="B13" s="48">
        <v>1</v>
      </c>
      <c r="C13" s="49"/>
      <c r="D13" s="49"/>
      <c r="E13" s="49"/>
      <c r="F13" s="49"/>
      <c r="G13" s="56" t="s">
        <v>162</v>
      </c>
      <c r="H13" s="49"/>
      <c r="I13" s="56" t="s">
        <v>162</v>
      </c>
      <c r="J13" s="49"/>
      <c r="K13" s="49"/>
      <c r="L13" s="56" t="s">
        <v>162</v>
      </c>
      <c r="M13" s="49"/>
      <c r="N13" s="49"/>
      <c r="O13" s="49"/>
      <c r="P13" s="50"/>
      <c r="Q13" s="525"/>
      <c r="R13" s="557"/>
      <c r="S13" s="542"/>
      <c r="T13" s="542"/>
      <c r="U13" s="544"/>
      <c r="V13" s="533"/>
      <c r="W13" s="536"/>
      <c r="X13" s="536"/>
      <c r="Y13" s="510"/>
      <c r="Z13" s="559"/>
      <c r="AA13" s="552"/>
      <c r="AB13" s="552"/>
      <c r="AC13" s="597"/>
      <c r="AD13" s="552"/>
      <c r="AE13" s="600"/>
      <c r="AF13" s="572"/>
      <c r="AG13" s="573"/>
    </row>
    <row r="14" spans="1:33" ht="19.350000000000001" customHeight="1">
      <c r="A14" s="512"/>
      <c r="B14" s="48">
        <v>2</v>
      </c>
      <c r="C14" s="49"/>
      <c r="D14" s="49"/>
      <c r="E14" s="49"/>
      <c r="F14" s="49"/>
      <c r="G14" s="56" t="s">
        <v>162</v>
      </c>
      <c r="H14" s="49"/>
      <c r="I14" s="56" t="s">
        <v>162</v>
      </c>
      <c r="J14" s="49"/>
      <c r="K14" s="49"/>
      <c r="L14" s="56" t="s">
        <v>162</v>
      </c>
      <c r="M14" s="49"/>
      <c r="N14" s="49"/>
      <c r="O14" s="49"/>
      <c r="P14" s="50"/>
      <c r="Q14" s="525"/>
      <c r="R14" s="557"/>
      <c r="S14" s="542"/>
      <c r="T14" s="542"/>
      <c r="U14" s="544"/>
      <c r="V14" s="533"/>
      <c r="W14" s="536"/>
      <c r="X14" s="536"/>
      <c r="Y14" s="510"/>
      <c r="Z14" s="559"/>
      <c r="AA14" s="552"/>
      <c r="AB14" s="552"/>
      <c r="AC14" s="597"/>
      <c r="AD14" s="552"/>
      <c r="AE14" s="600"/>
      <c r="AF14" s="572"/>
      <c r="AG14" s="573"/>
    </row>
    <row r="15" spans="1:33" ht="19.350000000000001" customHeight="1">
      <c r="A15" s="513"/>
      <c r="B15" s="48">
        <v>3</v>
      </c>
      <c r="C15" s="49"/>
      <c r="D15" s="49"/>
      <c r="E15" s="49"/>
      <c r="F15" s="49"/>
      <c r="G15" s="56" t="s">
        <v>162</v>
      </c>
      <c r="H15" s="49"/>
      <c r="I15" s="56" t="s">
        <v>162</v>
      </c>
      <c r="J15" s="52"/>
      <c r="K15" s="52"/>
      <c r="L15" s="56" t="s">
        <v>162</v>
      </c>
      <c r="M15" s="49"/>
      <c r="N15" s="49"/>
      <c r="O15" s="49"/>
      <c r="P15" s="50"/>
      <c r="Q15" s="525"/>
      <c r="R15" s="557"/>
      <c r="S15" s="542"/>
      <c r="T15" s="542"/>
      <c r="U15" s="544"/>
      <c r="V15" s="533"/>
      <c r="W15" s="536"/>
      <c r="X15" s="536"/>
      <c r="Y15" s="510"/>
      <c r="Z15" s="559"/>
      <c r="AA15" s="552"/>
      <c r="AB15" s="552"/>
      <c r="AC15" s="597"/>
      <c r="AD15" s="552"/>
      <c r="AE15" s="600"/>
      <c r="AF15" s="572"/>
      <c r="AG15" s="573"/>
    </row>
    <row r="16" spans="1:33" ht="19.350000000000001" customHeight="1">
      <c r="A16" s="62" t="s">
        <v>170</v>
      </c>
      <c r="B16" s="53">
        <v>1</v>
      </c>
      <c r="C16" s="49"/>
      <c r="D16" s="49"/>
      <c r="E16" s="49"/>
      <c r="F16" s="49"/>
      <c r="G16" s="56" t="s">
        <v>162</v>
      </c>
      <c r="H16" s="71"/>
      <c r="I16" s="56" t="s">
        <v>162</v>
      </c>
      <c r="J16" s="56" t="s">
        <v>162</v>
      </c>
      <c r="K16" s="56" t="s">
        <v>162</v>
      </c>
      <c r="L16" s="56" t="s">
        <v>162</v>
      </c>
      <c r="M16" s="49"/>
      <c r="N16" s="49"/>
      <c r="O16" s="71"/>
      <c r="P16" s="72"/>
      <c r="Q16" s="525"/>
      <c r="R16" s="557"/>
      <c r="S16" s="542"/>
      <c r="T16" s="542"/>
      <c r="U16" s="544"/>
      <c r="V16" s="533"/>
      <c r="W16" s="536"/>
      <c r="X16" s="536"/>
      <c r="Y16" s="510"/>
      <c r="Z16" s="560"/>
      <c r="AA16" s="553"/>
      <c r="AB16" s="553"/>
      <c r="AC16" s="598"/>
      <c r="AD16" s="553"/>
      <c r="AE16" s="601"/>
      <c r="AF16" s="572"/>
      <c r="AG16" s="573"/>
    </row>
    <row r="17" spans="1:33" ht="19.350000000000001" customHeight="1">
      <c r="A17" s="514" t="s">
        <v>171</v>
      </c>
      <c r="B17" s="53">
        <v>1</v>
      </c>
      <c r="C17" s="49"/>
      <c r="D17" s="49"/>
      <c r="E17" s="49"/>
      <c r="F17" s="49"/>
      <c r="G17" s="54" t="s">
        <v>168</v>
      </c>
      <c r="H17" s="55" t="s">
        <v>172</v>
      </c>
      <c r="I17" s="56" t="s">
        <v>162</v>
      </c>
      <c r="J17" s="49"/>
      <c r="K17" s="49"/>
      <c r="L17" s="56" t="s">
        <v>162</v>
      </c>
      <c r="M17" s="49"/>
      <c r="N17" s="50"/>
      <c r="O17" s="91" t="s">
        <v>173</v>
      </c>
      <c r="P17" s="19" t="s">
        <v>173</v>
      </c>
      <c r="Q17" s="516" t="s">
        <v>174</v>
      </c>
      <c r="R17" s="518" t="s">
        <v>166</v>
      </c>
      <c r="S17" s="520" t="s">
        <v>166</v>
      </c>
      <c r="T17" s="520" t="s">
        <v>166</v>
      </c>
      <c r="U17" s="522" t="s">
        <v>165</v>
      </c>
      <c r="V17" s="533"/>
      <c r="W17" s="536"/>
      <c r="X17" s="536"/>
      <c r="Y17" s="510"/>
      <c r="Z17" s="519" t="s">
        <v>165</v>
      </c>
      <c r="AA17" s="555" t="s">
        <v>190</v>
      </c>
      <c r="AB17" s="555" t="s">
        <v>190</v>
      </c>
      <c r="AC17" s="504" t="s">
        <v>165</v>
      </c>
      <c r="AD17" s="555" t="s">
        <v>190</v>
      </c>
      <c r="AE17" s="507" t="s">
        <v>165</v>
      </c>
      <c r="AF17" s="572"/>
      <c r="AG17" s="573"/>
    </row>
    <row r="18" spans="1:33" ht="19.350000000000001" customHeight="1">
      <c r="A18" s="515"/>
      <c r="B18" s="53">
        <v>2</v>
      </c>
      <c r="C18" s="49"/>
      <c r="D18" s="49"/>
      <c r="E18" s="49"/>
      <c r="F18" s="49"/>
      <c r="G18" s="57" t="s">
        <v>168</v>
      </c>
      <c r="H18" s="51" t="s">
        <v>51</v>
      </c>
      <c r="I18" s="58" t="s">
        <v>162</v>
      </c>
      <c r="J18" s="49"/>
      <c r="K18" s="49"/>
      <c r="L18" s="58" t="s">
        <v>162</v>
      </c>
      <c r="M18" s="49"/>
      <c r="N18" s="89"/>
      <c r="O18" s="92" t="s">
        <v>173</v>
      </c>
      <c r="P18" s="19" t="s">
        <v>173</v>
      </c>
      <c r="Q18" s="517"/>
      <c r="R18" s="519"/>
      <c r="S18" s="521"/>
      <c r="T18" s="521"/>
      <c r="U18" s="523"/>
      <c r="V18" s="533"/>
      <c r="W18" s="536"/>
      <c r="X18" s="536"/>
      <c r="Y18" s="510"/>
      <c r="Z18" s="519"/>
      <c r="AA18" s="555"/>
      <c r="AB18" s="555"/>
      <c r="AC18" s="504"/>
      <c r="AD18" s="555"/>
      <c r="AE18" s="507"/>
      <c r="AF18" s="572"/>
      <c r="AG18" s="573"/>
    </row>
    <row r="19" spans="1:33" ht="19.350000000000001" customHeight="1">
      <c r="A19" s="514" t="s">
        <v>175</v>
      </c>
      <c r="B19" s="60" t="s">
        <v>75</v>
      </c>
      <c r="C19" s="49"/>
      <c r="D19" s="49"/>
      <c r="E19" s="49"/>
      <c r="F19" s="49"/>
      <c r="G19" s="49"/>
      <c r="H19" s="49"/>
      <c r="I19" s="49"/>
      <c r="J19" s="49"/>
      <c r="K19" s="49"/>
      <c r="L19" s="49"/>
      <c r="M19" s="49"/>
      <c r="N19" s="19" t="s">
        <v>162</v>
      </c>
      <c r="O19" s="90"/>
      <c r="P19" s="50"/>
      <c r="Q19" s="516" t="s">
        <v>176</v>
      </c>
      <c r="R19" s="518" t="s">
        <v>166</v>
      </c>
      <c r="S19" s="520" t="s">
        <v>166</v>
      </c>
      <c r="T19" s="520" t="s">
        <v>165</v>
      </c>
      <c r="U19" s="522" t="s">
        <v>165</v>
      </c>
      <c r="V19" s="533"/>
      <c r="W19" s="536"/>
      <c r="X19" s="536"/>
      <c r="Y19" s="510"/>
      <c r="Z19" s="548" t="s">
        <v>190</v>
      </c>
      <c r="AA19" s="503" t="s">
        <v>165</v>
      </c>
      <c r="AB19" s="503" t="s">
        <v>165</v>
      </c>
      <c r="AC19" s="503" t="s">
        <v>165</v>
      </c>
      <c r="AD19" s="503" t="s">
        <v>165</v>
      </c>
      <c r="AE19" s="506" t="s">
        <v>165</v>
      </c>
      <c r="AF19" s="572"/>
      <c r="AG19" s="573"/>
    </row>
    <row r="20" spans="1:33" ht="18.75" customHeight="1">
      <c r="A20" s="515"/>
      <c r="B20" s="60" t="s">
        <v>92</v>
      </c>
      <c r="C20" s="49"/>
      <c r="D20" s="49"/>
      <c r="E20" s="49"/>
      <c r="F20" s="49"/>
      <c r="G20" s="49"/>
      <c r="H20" s="49"/>
      <c r="I20" s="49"/>
      <c r="J20" s="49"/>
      <c r="K20" s="49"/>
      <c r="L20" s="49"/>
      <c r="M20" s="49"/>
      <c r="N20" s="61" t="s">
        <v>162</v>
      </c>
      <c r="O20" s="49"/>
      <c r="P20" s="50"/>
      <c r="Q20" s="517"/>
      <c r="R20" s="519"/>
      <c r="S20" s="521"/>
      <c r="T20" s="521"/>
      <c r="U20" s="523"/>
      <c r="V20" s="533"/>
      <c r="W20" s="536"/>
      <c r="X20" s="536"/>
      <c r="Y20" s="510"/>
      <c r="Z20" s="549"/>
      <c r="AA20" s="504"/>
      <c r="AB20" s="504"/>
      <c r="AC20" s="504"/>
      <c r="AD20" s="504"/>
      <c r="AE20" s="507"/>
      <c r="AF20" s="572"/>
      <c r="AG20" s="573"/>
    </row>
    <row r="21" spans="1:33" ht="19.350000000000001" customHeight="1">
      <c r="A21" s="515"/>
      <c r="B21" s="60" t="s">
        <v>95</v>
      </c>
      <c r="C21" s="49"/>
      <c r="D21" s="49"/>
      <c r="E21" s="49"/>
      <c r="F21" s="49"/>
      <c r="G21" s="49"/>
      <c r="H21" s="49"/>
      <c r="I21" s="49"/>
      <c r="J21" s="49"/>
      <c r="K21" s="49"/>
      <c r="L21" s="49"/>
      <c r="M21" s="49"/>
      <c r="N21" s="61" t="s">
        <v>162</v>
      </c>
      <c r="O21" s="49"/>
      <c r="P21" s="50"/>
      <c r="Q21" s="517"/>
      <c r="R21" s="519"/>
      <c r="S21" s="521"/>
      <c r="T21" s="521"/>
      <c r="U21" s="523"/>
      <c r="V21" s="533"/>
      <c r="W21" s="536"/>
      <c r="X21" s="536"/>
      <c r="Y21" s="510"/>
      <c r="Z21" s="549"/>
      <c r="AA21" s="504"/>
      <c r="AB21" s="504"/>
      <c r="AC21" s="504"/>
      <c r="AD21" s="504"/>
      <c r="AE21" s="507"/>
      <c r="AF21" s="572"/>
      <c r="AG21" s="573"/>
    </row>
    <row r="22" spans="1:33" ht="19.350000000000001" customHeight="1">
      <c r="A22" s="515"/>
      <c r="B22" s="60" t="s">
        <v>76</v>
      </c>
      <c r="C22" s="49"/>
      <c r="D22" s="49"/>
      <c r="E22" s="49"/>
      <c r="F22" s="49"/>
      <c r="G22" s="49"/>
      <c r="H22" s="49"/>
      <c r="I22" s="49"/>
      <c r="J22" s="49"/>
      <c r="K22" s="49"/>
      <c r="L22" s="49"/>
      <c r="M22" s="49"/>
      <c r="N22" s="61" t="s">
        <v>162</v>
      </c>
      <c r="O22" s="49"/>
      <c r="P22" s="50"/>
      <c r="Q22" s="517"/>
      <c r="R22" s="519"/>
      <c r="S22" s="521"/>
      <c r="T22" s="521"/>
      <c r="U22" s="523"/>
      <c r="V22" s="533"/>
      <c r="W22" s="536"/>
      <c r="X22" s="536"/>
      <c r="Y22" s="510"/>
      <c r="Z22" s="549"/>
      <c r="AA22" s="504"/>
      <c r="AB22" s="504"/>
      <c r="AC22" s="504"/>
      <c r="AD22" s="504"/>
      <c r="AE22" s="507"/>
      <c r="AF22" s="572"/>
      <c r="AG22" s="573"/>
    </row>
    <row r="23" spans="1:33" ht="19.350000000000001" customHeight="1">
      <c r="A23" s="515"/>
      <c r="B23" s="60" t="s">
        <v>93</v>
      </c>
      <c r="C23" s="49"/>
      <c r="D23" s="49"/>
      <c r="E23" s="49"/>
      <c r="F23" s="49"/>
      <c r="G23" s="49"/>
      <c r="H23" s="49"/>
      <c r="I23" s="49"/>
      <c r="J23" s="49"/>
      <c r="K23" s="49"/>
      <c r="L23" s="49"/>
      <c r="M23" s="49"/>
      <c r="N23" s="61" t="s">
        <v>162</v>
      </c>
      <c r="O23" s="49"/>
      <c r="P23" s="50"/>
      <c r="Q23" s="517"/>
      <c r="R23" s="519"/>
      <c r="S23" s="521"/>
      <c r="T23" s="521"/>
      <c r="U23" s="523"/>
      <c r="V23" s="533"/>
      <c r="W23" s="536"/>
      <c r="X23" s="536"/>
      <c r="Y23" s="510"/>
      <c r="Z23" s="549"/>
      <c r="AA23" s="504"/>
      <c r="AB23" s="504"/>
      <c r="AC23" s="504"/>
      <c r="AD23" s="504"/>
      <c r="AE23" s="507"/>
      <c r="AF23" s="572"/>
      <c r="AG23" s="573"/>
    </row>
    <row r="24" spans="1:33" ht="19.350000000000001" customHeight="1">
      <c r="A24" s="515"/>
      <c r="B24" s="60" t="s">
        <v>96</v>
      </c>
      <c r="C24" s="49"/>
      <c r="D24" s="49"/>
      <c r="E24" s="49"/>
      <c r="F24" s="49"/>
      <c r="G24" s="49"/>
      <c r="H24" s="49"/>
      <c r="I24" s="49"/>
      <c r="J24" s="49"/>
      <c r="K24" s="49"/>
      <c r="L24" s="49"/>
      <c r="M24" s="52"/>
      <c r="N24" s="59" t="s">
        <v>169</v>
      </c>
      <c r="O24" s="49"/>
      <c r="P24" s="50"/>
      <c r="Q24" s="554"/>
      <c r="R24" s="529"/>
      <c r="S24" s="530"/>
      <c r="T24" s="530"/>
      <c r="U24" s="531"/>
      <c r="V24" s="533"/>
      <c r="W24" s="536"/>
      <c r="X24" s="536"/>
      <c r="Y24" s="510"/>
      <c r="Z24" s="550"/>
      <c r="AA24" s="505"/>
      <c r="AB24" s="505"/>
      <c r="AC24" s="505"/>
      <c r="AD24" s="505"/>
      <c r="AE24" s="508"/>
      <c r="AF24" s="572"/>
      <c r="AG24" s="573"/>
    </row>
    <row r="25" spans="1:33" ht="19.350000000000001" customHeight="1">
      <c r="A25" s="86" t="s">
        <v>180</v>
      </c>
      <c r="B25" s="87" t="s">
        <v>189</v>
      </c>
      <c r="C25" s="49"/>
      <c r="D25" s="49"/>
      <c r="E25" s="49"/>
      <c r="F25" s="49"/>
      <c r="G25" s="49"/>
      <c r="H25" s="49"/>
      <c r="I25" s="49"/>
      <c r="J25" s="49"/>
      <c r="K25" s="49"/>
      <c r="L25" s="49"/>
      <c r="M25" s="52"/>
      <c r="N25" s="88"/>
      <c r="O25" s="49"/>
      <c r="P25" s="50"/>
      <c r="Q25" s="516" t="s">
        <v>115</v>
      </c>
      <c r="R25" s="80" t="s">
        <v>165</v>
      </c>
      <c r="S25" s="74" t="s">
        <v>166</v>
      </c>
      <c r="T25" s="74" t="s">
        <v>101</v>
      </c>
      <c r="U25" s="81" t="s">
        <v>101</v>
      </c>
      <c r="V25" s="533"/>
      <c r="W25" s="536"/>
      <c r="X25" s="536"/>
      <c r="Y25" s="510"/>
      <c r="Z25" s="80" t="s">
        <v>165</v>
      </c>
      <c r="AA25" s="73" t="s">
        <v>165</v>
      </c>
      <c r="AB25" s="73" t="s">
        <v>165</v>
      </c>
      <c r="AC25" s="73" t="s">
        <v>165</v>
      </c>
      <c r="AD25" s="73" t="s">
        <v>165</v>
      </c>
      <c r="AE25" s="102" t="s">
        <v>165</v>
      </c>
      <c r="AF25" s="572"/>
      <c r="AG25" s="573"/>
    </row>
    <row r="26" spans="1:33" ht="19.350000000000001" customHeight="1">
      <c r="A26" s="62" t="s">
        <v>181</v>
      </c>
      <c r="B26" s="63">
        <v>0</v>
      </c>
      <c r="C26" s="49"/>
      <c r="D26" s="49"/>
      <c r="E26" s="49"/>
      <c r="F26" s="49"/>
      <c r="G26" s="49"/>
      <c r="H26" s="49"/>
      <c r="I26" s="49"/>
      <c r="J26" s="49"/>
      <c r="K26" s="49"/>
      <c r="L26" s="49"/>
      <c r="M26" s="19" t="s">
        <v>162</v>
      </c>
      <c r="N26" s="49"/>
      <c r="O26" s="49"/>
      <c r="P26" s="50"/>
      <c r="Q26" s="554"/>
      <c r="R26" s="95" t="s">
        <v>166</v>
      </c>
      <c r="S26" s="96" t="s">
        <v>166</v>
      </c>
      <c r="T26" s="96" t="s">
        <v>165</v>
      </c>
      <c r="U26" s="97" t="s">
        <v>164</v>
      </c>
      <c r="V26" s="534"/>
      <c r="W26" s="537"/>
      <c r="X26" s="537"/>
      <c r="Y26" s="511"/>
      <c r="Z26" s="98" t="s">
        <v>190</v>
      </c>
      <c r="AA26" s="99" t="s">
        <v>101</v>
      </c>
      <c r="AB26" s="99" t="s">
        <v>101</v>
      </c>
      <c r="AC26" s="99" t="s">
        <v>101</v>
      </c>
      <c r="AD26" s="99" t="s">
        <v>101</v>
      </c>
      <c r="AE26" s="103" t="s">
        <v>101</v>
      </c>
      <c r="AF26" s="572"/>
      <c r="AG26" s="573"/>
    </row>
    <row r="27" spans="1:33" ht="19.350000000000001" customHeight="1">
      <c r="A27" s="490" t="s">
        <v>177</v>
      </c>
      <c r="B27" s="493" t="s">
        <v>178</v>
      </c>
      <c r="C27" s="494"/>
      <c r="D27" s="494"/>
      <c r="E27" s="494"/>
      <c r="F27" s="494"/>
      <c r="G27" s="494"/>
      <c r="H27" s="494"/>
      <c r="I27" s="494"/>
      <c r="J27" s="494"/>
      <c r="K27" s="494"/>
      <c r="L27" s="494"/>
      <c r="M27" s="494"/>
      <c r="N27" s="494"/>
      <c r="O27" s="494"/>
      <c r="P27" s="494"/>
      <c r="Q27" s="494"/>
      <c r="R27" s="495"/>
      <c r="S27" s="495"/>
      <c r="T27" s="495"/>
      <c r="U27" s="495"/>
      <c r="V27" s="495"/>
      <c r="W27" s="495"/>
      <c r="X27" s="495"/>
      <c r="Y27" s="495"/>
      <c r="Z27" s="495"/>
      <c r="AA27" s="495"/>
      <c r="AB27" s="495"/>
      <c r="AC27" s="495"/>
      <c r="AD27" s="495"/>
      <c r="AE27" s="495"/>
      <c r="AF27" s="495"/>
      <c r="AG27" s="496"/>
    </row>
    <row r="28" spans="1:33" ht="19.350000000000001" customHeight="1">
      <c r="A28" s="491"/>
      <c r="B28" s="497"/>
      <c r="C28" s="498"/>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9"/>
    </row>
    <row r="29" spans="1:33" ht="19.350000000000001" customHeight="1">
      <c r="A29" s="492"/>
      <c r="B29" s="500"/>
      <c r="C29" s="501"/>
      <c r="D29" s="501"/>
      <c r="E29" s="501"/>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2"/>
    </row>
    <row r="30" spans="1:33" ht="19.350000000000001" customHeight="1">
      <c r="A30" s="2"/>
      <c r="B30" s="64"/>
      <c r="C30" s="46"/>
      <c r="D30" s="46"/>
      <c r="E30" s="46"/>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65"/>
      <c r="AG30" s="65"/>
    </row>
    <row r="31" spans="1:33" ht="19.350000000000001" customHeight="1">
      <c r="A31" s="2"/>
      <c r="B31" s="64"/>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65"/>
      <c r="AG31" s="65"/>
    </row>
    <row r="32" spans="1:33" ht="19.350000000000001" customHeight="1">
      <c r="A32" s="2"/>
      <c r="B32" s="64"/>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65"/>
      <c r="AG32" s="65"/>
    </row>
    <row r="33" spans="1:33" ht="15.95" customHeight="1">
      <c r="A33" s="2"/>
      <c r="B33" s="3"/>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66"/>
      <c r="AG33" s="66"/>
    </row>
  </sheetData>
  <mergeCells count="89">
    <mergeCell ref="A7:B9"/>
    <mergeCell ref="AF25:AG25"/>
    <mergeCell ref="AF26:AG26"/>
    <mergeCell ref="AC2:AE2"/>
    <mergeCell ref="Z2:AB2"/>
    <mergeCell ref="AF20:AG20"/>
    <mergeCell ref="AF21:AG21"/>
    <mergeCell ref="AF22:AG22"/>
    <mergeCell ref="AF23:AG23"/>
    <mergeCell ref="AF24:AG24"/>
    <mergeCell ref="AF15:AG15"/>
    <mergeCell ref="AF16:AG16"/>
    <mergeCell ref="AF17:AG17"/>
    <mergeCell ref="AF18:AG18"/>
    <mergeCell ref="AF19:AG19"/>
    <mergeCell ref="AF10:AG10"/>
    <mergeCell ref="AC10:AC16"/>
    <mergeCell ref="AD10:AD16"/>
    <mergeCell ref="AE10:AE16"/>
    <mergeCell ref="AB10:AB16"/>
    <mergeCell ref="AF11:AG11"/>
    <mergeCell ref="G4:J5"/>
    <mergeCell ref="AF7:AG9"/>
    <mergeCell ref="G8:L8"/>
    <mergeCell ref="M8:P8"/>
    <mergeCell ref="C7:P7"/>
    <mergeCell ref="Z8:AE8"/>
    <mergeCell ref="Q25:Q26"/>
    <mergeCell ref="S2:Y2"/>
    <mergeCell ref="R8:U8"/>
    <mergeCell ref="V8:Y8"/>
    <mergeCell ref="Q7:Q9"/>
    <mergeCell ref="Q2:R2"/>
    <mergeCell ref="AB17:AB18"/>
    <mergeCell ref="AC17:AC18"/>
    <mergeCell ref="AD17:AD18"/>
    <mergeCell ref="AE17:AE18"/>
    <mergeCell ref="C1:H1"/>
    <mergeCell ref="C2:H2"/>
    <mergeCell ref="C8:F8"/>
    <mergeCell ref="Z1:AG1"/>
    <mergeCell ref="S1:Y1"/>
    <mergeCell ref="Q1:R1"/>
    <mergeCell ref="I1:P1"/>
    <mergeCell ref="I2:P2"/>
    <mergeCell ref="AF12:AG12"/>
    <mergeCell ref="AF13:AG13"/>
    <mergeCell ref="AF14:AG14"/>
    <mergeCell ref="A4:F5"/>
    <mergeCell ref="AA10:AA16"/>
    <mergeCell ref="AA19:AA24"/>
    <mergeCell ref="A19:A24"/>
    <mergeCell ref="Q19:Q24"/>
    <mergeCell ref="A10:A12"/>
    <mergeCell ref="AA17:AA18"/>
    <mergeCell ref="R10:R16"/>
    <mergeCell ref="Z10:Z16"/>
    <mergeCell ref="AB19:AB24"/>
    <mergeCell ref="Z7:AE7"/>
    <mergeCell ref="R19:R24"/>
    <mergeCell ref="S19:S24"/>
    <mergeCell ref="T19:T24"/>
    <mergeCell ref="U19:U24"/>
    <mergeCell ref="V10:V26"/>
    <mergeCell ref="W10:W26"/>
    <mergeCell ref="X10:X26"/>
    <mergeCell ref="V7:Y7"/>
    <mergeCell ref="S10:S16"/>
    <mergeCell ref="T10:T16"/>
    <mergeCell ref="U10:U16"/>
    <mergeCell ref="R7:U7"/>
    <mergeCell ref="Z17:Z18"/>
    <mergeCell ref="Z19:Z24"/>
    <mergeCell ref="A1:B1"/>
    <mergeCell ref="A2:B2"/>
    <mergeCell ref="A27:A29"/>
    <mergeCell ref="B27:AG29"/>
    <mergeCell ref="AC19:AC24"/>
    <mergeCell ref="AD19:AD24"/>
    <mergeCell ref="AE19:AE24"/>
    <mergeCell ref="Y10:Y26"/>
    <mergeCell ref="A13:A15"/>
    <mergeCell ref="A17:A18"/>
    <mergeCell ref="Q17:Q18"/>
    <mergeCell ref="R17:R18"/>
    <mergeCell ref="S17:S18"/>
    <mergeCell ref="T17:T18"/>
    <mergeCell ref="U17:U18"/>
    <mergeCell ref="Q10:Q16"/>
  </mergeCells>
  <phoneticPr fontId="4"/>
  <pageMargins left="0.98425196850393704" right="0.39370078740157483" top="0.78740157480314965" bottom="0.39370078740157483" header="0.51181102362204722" footer="0.5118110236220472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A3F0A-5933-4774-89B3-F78D205D4518}">
  <dimension ref="A1:BK44"/>
  <sheetViews>
    <sheetView showGridLines="0" view="pageBreakPreview" zoomScaleNormal="100" zoomScaleSheetLayoutView="100" workbookViewId="0"/>
  </sheetViews>
  <sheetFormatPr defaultRowHeight="13.5"/>
  <cols>
    <col min="1" max="33" width="2.625" style="162" customWidth="1"/>
    <col min="34" max="61" width="2.625" style="161" customWidth="1"/>
    <col min="62" max="16384" width="9" style="161"/>
  </cols>
  <sheetData>
    <row r="1" spans="1:61" ht="18" customHeight="1" thickBot="1">
      <c r="A1" s="171"/>
      <c r="B1" s="171"/>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2"/>
      <c r="AI1" s="172"/>
      <c r="AJ1" s="172"/>
      <c r="AK1" s="172"/>
      <c r="AL1" s="172"/>
      <c r="AM1" s="172"/>
      <c r="AN1" s="172"/>
      <c r="AO1" s="172"/>
      <c r="AP1" s="172"/>
      <c r="AQ1" s="172"/>
      <c r="AR1" s="172"/>
      <c r="AS1" s="172"/>
      <c r="AT1" s="172"/>
      <c r="AU1" s="172"/>
      <c r="AV1" s="172"/>
      <c r="AW1" s="172"/>
      <c r="AX1" s="172"/>
      <c r="AY1" s="172"/>
      <c r="AZ1" s="172"/>
      <c r="BA1" s="172"/>
      <c r="BB1" s="172"/>
      <c r="BC1" s="172"/>
      <c r="BD1" s="172"/>
      <c r="BE1" s="172"/>
      <c r="BF1" s="172"/>
      <c r="BG1" s="634" t="s">
        <v>504</v>
      </c>
      <c r="BH1" s="635"/>
      <c r="BI1" s="636"/>
    </row>
    <row r="2" spans="1:61" ht="15" customHeight="1">
      <c r="A2" s="164" t="s">
        <v>591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2"/>
      <c r="AI2" s="172"/>
      <c r="AJ2" s="172"/>
      <c r="AK2" s="172"/>
      <c r="AL2" s="172"/>
      <c r="AM2" s="172"/>
      <c r="AN2" s="172"/>
      <c r="AO2" s="172"/>
      <c r="AP2" s="172"/>
      <c r="AQ2" s="172"/>
      <c r="AR2" s="172"/>
      <c r="AS2" s="172"/>
      <c r="AT2" s="172"/>
      <c r="AU2" s="172"/>
      <c r="AV2" s="172"/>
      <c r="AW2" s="172"/>
      <c r="AX2" s="172"/>
      <c r="AY2" s="172"/>
      <c r="AZ2" s="172"/>
      <c r="BA2" s="172"/>
      <c r="BB2" s="172"/>
      <c r="BC2" s="172"/>
      <c r="BD2" s="172"/>
      <c r="BE2" s="172"/>
      <c r="BF2" s="172"/>
      <c r="BG2" s="172"/>
      <c r="BH2" s="172"/>
      <c r="BI2" s="172"/>
    </row>
    <row r="3" spans="1:61" ht="20.100000000000001" customHeight="1">
      <c r="A3" s="659" t="s">
        <v>495</v>
      </c>
      <c r="B3" s="659"/>
      <c r="C3" s="663"/>
      <c r="D3" s="659"/>
      <c r="E3" s="659"/>
      <c r="F3" s="664" t="s">
        <v>526</v>
      </c>
      <c r="G3" s="664"/>
      <c r="H3" s="664"/>
      <c r="I3" s="664"/>
      <c r="J3" s="659" t="s">
        <v>83</v>
      </c>
      <c r="K3" s="659"/>
      <c r="L3" s="659"/>
      <c r="M3" s="658" t="s">
        <v>527</v>
      </c>
      <c r="N3" s="658"/>
      <c r="O3" s="667"/>
      <c r="P3" s="667"/>
      <c r="Q3" s="658"/>
      <c r="R3" s="658"/>
      <c r="S3" s="658"/>
      <c r="T3" s="667"/>
      <c r="U3" s="667"/>
      <c r="V3" s="667"/>
      <c r="W3" s="658"/>
      <c r="X3" s="658"/>
      <c r="Y3" s="658"/>
      <c r="Z3" s="659" t="s">
        <v>2</v>
      </c>
      <c r="AA3" s="659"/>
      <c r="AB3" s="659"/>
      <c r="AC3" s="658" t="s">
        <v>528</v>
      </c>
      <c r="AD3" s="658"/>
      <c r="AE3" s="658"/>
      <c r="AF3" s="658"/>
      <c r="AG3" s="658"/>
      <c r="AH3" s="658"/>
      <c r="AI3" s="658"/>
      <c r="AJ3" s="658"/>
      <c r="AK3" s="658"/>
      <c r="AL3" s="659" t="s">
        <v>496</v>
      </c>
      <c r="AM3" s="659"/>
      <c r="AN3" s="659"/>
      <c r="AO3" s="659"/>
      <c r="AP3" s="658" t="s">
        <v>477</v>
      </c>
      <c r="AQ3" s="658"/>
      <c r="AR3" s="658"/>
      <c r="AS3" s="658"/>
      <c r="AT3" s="658"/>
      <c r="AU3" s="658"/>
      <c r="AV3" s="658"/>
      <c r="AW3" s="658"/>
      <c r="AX3" s="658"/>
      <c r="AY3" s="658"/>
      <c r="AZ3" s="658"/>
      <c r="BA3" s="658"/>
      <c r="BB3" s="658"/>
      <c r="BC3" s="658"/>
      <c r="BD3" s="666" t="s">
        <v>497</v>
      </c>
      <c r="BE3" s="666"/>
      <c r="BF3" s="666"/>
      <c r="BG3" s="665" t="s">
        <v>529</v>
      </c>
      <c r="BH3" s="665"/>
      <c r="BI3" s="665"/>
    </row>
    <row r="4" spans="1:61" ht="15" customHeight="1">
      <c r="A4" s="660" t="s">
        <v>507</v>
      </c>
      <c r="B4" s="661"/>
      <c r="C4" s="661"/>
      <c r="D4" s="661"/>
      <c r="E4" s="661"/>
      <c r="F4" s="661"/>
      <c r="G4" s="661"/>
      <c r="H4" s="661"/>
      <c r="I4" s="661"/>
      <c r="J4" s="661"/>
      <c r="K4" s="661"/>
      <c r="L4" s="661"/>
      <c r="M4" s="661"/>
      <c r="N4" s="661"/>
      <c r="O4" s="661"/>
      <c r="P4" s="661"/>
      <c r="Q4" s="661"/>
      <c r="R4" s="661"/>
      <c r="S4" s="661"/>
      <c r="T4" s="661"/>
      <c r="U4" s="661"/>
      <c r="V4" s="661"/>
      <c r="W4" s="661"/>
      <c r="X4" s="661"/>
      <c r="Y4" s="661"/>
      <c r="Z4" s="661"/>
      <c r="AA4" s="661"/>
      <c r="AB4" s="661"/>
      <c r="AC4" s="661"/>
      <c r="AD4" s="661"/>
      <c r="AE4" s="661"/>
      <c r="AF4" s="661"/>
      <c r="AG4" s="661"/>
      <c r="AH4" s="661"/>
      <c r="AI4" s="661"/>
      <c r="AJ4" s="661"/>
      <c r="AK4" s="661"/>
      <c r="AL4" s="661"/>
      <c r="AM4" s="661"/>
      <c r="AN4" s="661"/>
      <c r="AO4" s="661"/>
      <c r="AP4" s="661"/>
      <c r="AQ4" s="661"/>
      <c r="AR4" s="661"/>
      <c r="AS4" s="661"/>
      <c r="AT4" s="661"/>
      <c r="AU4" s="661"/>
      <c r="AV4" s="661"/>
      <c r="AW4" s="661"/>
      <c r="AX4" s="661"/>
      <c r="AY4" s="661"/>
      <c r="AZ4" s="661"/>
      <c r="BA4" s="661"/>
      <c r="BB4" s="662"/>
      <c r="BC4" s="660" t="s">
        <v>508</v>
      </c>
      <c r="BD4" s="661"/>
      <c r="BE4" s="661"/>
      <c r="BF4" s="661"/>
      <c r="BG4" s="661"/>
      <c r="BH4" s="661"/>
      <c r="BI4" s="662"/>
    </row>
    <row r="5" spans="1:61" ht="12" customHeight="1">
      <c r="A5" s="668" t="s">
        <v>554</v>
      </c>
      <c r="B5" s="669"/>
      <c r="C5" s="669"/>
      <c r="D5" s="669"/>
      <c r="E5" s="669"/>
      <c r="F5" s="669"/>
      <c r="G5" s="669"/>
      <c r="H5" s="669"/>
      <c r="I5" s="669"/>
      <c r="J5" s="669"/>
      <c r="K5" s="669"/>
      <c r="L5" s="669"/>
      <c r="M5" s="669"/>
      <c r="N5" s="669"/>
      <c r="O5" s="669"/>
      <c r="P5" s="669"/>
      <c r="Q5" s="669"/>
      <c r="R5" s="669"/>
      <c r="S5" s="672" t="s">
        <v>559</v>
      </c>
      <c r="T5" s="669"/>
      <c r="U5" s="669"/>
      <c r="V5" s="669"/>
      <c r="W5" s="669"/>
      <c r="X5" s="669"/>
      <c r="Y5" s="669"/>
      <c r="Z5" s="669"/>
      <c r="AA5" s="669"/>
      <c r="AB5" s="669"/>
      <c r="AC5" s="669"/>
      <c r="AD5" s="669"/>
      <c r="AE5" s="669"/>
      <c r="AF5" s="669"/>
      <c r="AG5" s="669"/>
      <c r="AH5" s="669"/>
      <c r="AI5" s="669"/>
      <c r="AJ5" s="673"/>
      <c r="AK5" s="611" t="s">
        <v>555</v>
      </c>
      <c r="AL5" s="611"/>
      <c r="AM5" s="611"/>
      <c r="AN5" s="611"/>
      <c r="AO5" s="611"/>
      <c r="AP5" s="611"/>
      <c r="AQ5" s="611"/>
      <c r="AR5" s="611"/>
      <c r="AS5" s="611"/>
      <c r="AT5" s="611"/>
      <c r="AU5" s="611"/>
      <c r="AV5" s="611"/>
      <c r="AW5" s="611"/>
      <c r="AX5" s="611"/>
      <c r="AY5" s="611"/>
      <c r="AZ5" s="611"/>
      <c r="BA5" s="611"/>
      <c r="BB5" s="692"/>
      <c r="BC5" s="185"/>
      <c r="BD5" s="182"/>
      <c r="BE5" s="182"/>
      <c r="BF5" s="182"/>
      <c r="BG5" s="182"/>
      <c r="BH5" s="182"/>
      <c r="BI5" s="186"/>
    </row>
    <row r="6" spans="1:61" ht="12" customHeight="1">
      <c r="A6" s="670" t="s">
        <v>592</v>
      </c>
      <c r="B6" s="671"/>
      <c r="C6" s="671"/>
      <c r="D6" s="671"/>
      <c r="E6" s="671"/>
      <c r="F6" s="671"/>
      <c r="G6" s="671"/>
      <c r="H6" s="671"/>
      <c r="I6" s="671"/>
      <c r="J6" s="671"/>
      <c r="K6" s="671"/>
      <c r="L6" s="671"/>
      <c r="M6" s="671"/>
      <c r="N6" s="671"/>
      <c r="O6" s="671"/>
      <c r="P6" s="671"/>
      <c r="Q6" s="671"/>
      <c r="R6" s="671"/>
      <c r="S6" s="674" t="s">
        <v>595</v>
      </c>
      <c r="T6" s="671"/>
      <c r="U6" s="671"/>
      <c r="V6" s="671"/>
      <c r="W6" s="671"/>
      <c r="X6" s="671"/>
      <c r="Y6" s="671"/>
      <c r="Z6" s="671"/>
      <c r="AA6" s="671"/>
      <c r="AB6" s="671"/>
      <c r="AC6" s="671"/>
      <c r="AD6" s="671"/>
      <c r="AE6" s="671"/>
      <c r="AF6" s="671"/>
      <c r="AG6" s="671"/>
      <c r="AH6" s="671"/>
      <c r="AI6" s="671"/>
      <c r="AJ6" s="675"/>
      <c r="AK6" s="674" t="s">
        <v>556</v>
      </c>
      <c r="AL6" s="671"/>
      <c r="AM6" s="671"/>
      <c r="AN6" s="671"/>
      <c r="AO6" s="671"/>
      <c r="AP6" s="671"/>
      <c r="AQ6" s="671"/>
      <c r="AR6" s="671"/>
      <c r="AS6" s="671"/>
      <c r="AT6" s="671"/>
      <c r="AU6" s="671"/>
      <c r="AV6" s="671"/>
      <c r="AW6" s="671"/>
      <c r="AX6" s="671"/>
      <c r="AY6" s="671"/>
      <c r="AZ6" s="671"/>
      <c r="BA6" s="671"/>
      <c r="BB6" s="693"/>
      <c r="BC6" s="653" t="s">
        <v>509</v>
      </c>
      <c r="BD6" s="612"/>
      <c r="BE6" s="612"/>
      <c r="BF6" s="612"/>
      <c r="BG6" s="612"/>
      <c r="BH6" s="612"/>
      <c r="BI6" s="654"/>
    </row>
    <row r="7" spans="1:61" ht="12" customHeight="1">
      <c r="A7" s="670"/>
      <c r="B7" s="671"/>
      <c r="C7" s="671"/>
      <c r="D7" s="671"/>
      <c r="E7" s="671"/>
      <c r="F7" s="671"/>
      <c r="G7" s="671"/>
      <c r="H7" s="671"/>
      <c r="I7" s="671"/>
      <c r="J7" s="671"/>
      <c r="K7" s="671"/>
      <c r="L7" s="671"/>
      <c r="M7" s="671"/>
      <c r="N7" s="671"/>
      <c r="O7" s="671"/>
      <c r="P7" s="671"/>
      <c r="Q7" s="671"/>
      <c r="R7" s="671"/>
      <c r="S7" s="674"/>
      <c r="T7" s="671"/>
      <c r="U7" s="671"/>
      <c r="V7" s="671"/>
      <c r="W7" s="671"/>
      <c r="X7" s="671"/>
      <c r="Y7" s="671"/>
      <c r="Z7" s="671"/>
      <c r="AA7" s="671"/>
      <c r="AB7" s="671"/>
      <c r="AC7" s="671"/>
      <c r="AD7" s="671"/>
      <c r="AE7" s="671"/>
      <c r="AF7" s="671"/>
      <c r="AG7" s="671"/>
      <c r="AH7" s="671"/>
      <c r="AI7" s="671"/>
      <c r="AJ7" s="675"/>
      <c r="AK7" s="674"/>
      <c r="AL7" s="671"/>
      <c r="AM7" s="671"/>
      <c r="AN7" s="671"/>
      <c r="AO7" s="671"/>
      <c r="AP7" s="671"/>
      <c r="AQ7" s="671"/>
      <c r="AR7" s="671"/>
      <c r="AS7" s="671"/>
      <c r="AT7" s="671"/>
      <c r="AU7" s="671"/>
      <c r="AV7" s="671"/>
      <c r="AW7" s="671"/>
      <c r="AX7" s="671"/>
      <c r="AY7" s="671"/>
      <c r="AZ7" s="671"/>
      <c r="BA7" s="671"/>
      <c r="BB7" s="693"/>
      <c r="BC7" s="653" t="s">
        <v>510</v>
      </c>
      <c r="BD7" s="612"/>
      <c r="BE7" s="612"/>
      <c r="BF7" s="612"/>
      <c r="BG7" s="612"/>
      <c r="BH7" s="612"/>
      <c r="BI7" s="654"/>
    </row>
    <row r="8" spans="1:61" ht="12" customHeight="1">
      <c r="A8" s="670"/>
      <c r="B8" s="671"/>
      <c r="C8" s="671"/>
      <c r="D8" s="671"/>
      <c r="E8" s="671"/>
      <c r="F8" s="671"/>
      <c r="G8" s="671"/>
      <c r="H8" s="671"/>
      <c r="I8" s="671"/>
      <c r="J8" s="671"/>
      <c r="K8" s="671"/>
      <c r="L8" s="671"/>
      <c r="M8" s="671"/>
      <c r="N8" s="671"/>
      <c r="O8" s="671"/>
      <c r="P8" s="671"/>
      <c r="Q8" s="671"/>
      <c r="R8" s="671"/>
      <c r="S8" s="674"/>
      <c r="T8" s="671"/>
      <c r="U8" s="671"/>
      <c r="V8" s="671"/>
      <c r="W8" s="671"/>
      <c r="X8" s="671"/>
      <c r="Y8" s="671"/>
      <c r="Z8" s="671"/>
      <c r="AA8" s="671"/>
      <c r="AB8" s="671"/>
      <c r="AC8" s="671"/>
      <c r="AD8" s="671"/>
      <c r="AE8" s="671"/>
      <c r="AF8" s="671"/>
      <c r="AG8" s="671"/>
      <c r="AH8" s="671"/>
      <c r="AI8" s="671"/>
      <c r="AJ8" s="675"/>
      <c r="AK8" s="674"/>
      <c r="AL8" s="671"/>
      <c r="AM8" s="671"/>
      <c r="AN8" s="671"/>
      <c r="AO8" s="671"/>
      <c r="AP8" s="671"/>
      <c r="AQ8" s="671"/>
      <c r="AR8" s="671"/>
      <c r="AS8" s="671"/>
      <c r="AT8" s="671"/>
      <c r="AU8" s="671"/>
      <c r="AV8" s="671"/>
      <c r="AW8" s="671"/>
      <c r="AX8" s="671"/>
      <c r="AY8" s="671"/>
      <c r="AZ8" s="671"/>
      <c r="BA8" s="671"/>
      <c r="BB8" s="693"/>
      <c r="BC8" s="653" t="s">
        <v>511</v>
      </c>
      <c r="BD8" s="612"/>
      <c r="BE8" s="612"/>
      <c r="BF8" s="612"/>
      <c r="BG8" s="612"/>
      <c r="BH8" s="612"/>
      <c r="BI8" s="654"/>
    </row>
    <row r="9" spans="1:61" ht="12" customHeight="1">
      <c r="A9" s="697" t="s">
        <v>593</v>
      </c>
      <c r="B9" s="695"/>
      <c r="C9" s="695"/>
      <c r="D9" s="695"/>
      <c r="E9" s="695"/>
      <c r="F9" s="695"/>
      <c r="G9" s="695"/>
      <c r="H9" s="695"/>
      <c r="I9" s="695"/>
      <c r="J9" s="695"/>
      <c r="K9" s="695"/>
      <c r="L9" s="695"/>
      <c r="M9" s="695"/>
      <c r="N9" s="695"/>
      <c r="O9" s="695"/>
      <c r="P9" s="695"/>
      <c r="Q9" s="695"/>
      <c r="R9" s="695"/>
      <c r="S9" s="694" t="s">
        <v>596</v>
      </c>
      <c r="T9" s="695"/>
      <c r="U9" s="695"/>
      <c r="V9" s="695"/>
      <c r="W9" s="695"/>
      <c r="X9" s="695"/>
      <c r="Y9" s="695"/>
      <c r="Z9" s="695"/>
      <c r="AA9" s="695"/>
      <c r="AB9" s="695"/>
      <c r="AC9" s="695"/>
      <c r="AD9" s="695"/>
      <c r="AE9" s="695"/>
      <c r="AF9" s="695"/>
      <c r="AG9" s="695"/>
      <c r="AH9" s="695"/>
      <c r="AI9" s="695"/>
      <c r="AJ9" s="700"/>
      <c r="AK9" s="694" t="s">
        <v>557</v>
      </c>
      <c r="AL9" s="695"/>
      <c r="AM9" s="695"/>
      <c r="AN9" s="695"/>
      <c r="AO9" s="695"/>
      <c r="AP9" s="695"/>
      <c r="AQ9" s="695"/>
      <c r="AR9" s="695"/>
      <c r="AS9" s="695"/>
      <c r="AT9" s="695"/>
      <c r="AU9" s="695"/>
      <c r="AV9" s="695"/>
      <c r="AW9" s="695"/>
      <c r="AX9" s="695"/>
      <c r="AY9" s="695"/>
      <c r="AZ9" s="695"/>
      <c r="BA9" s="695"/>
      <c r="BB9" s="696"/>
      <c r="BC9" s="653" t="s">
        <v>569</v>
      </c>
      <c r="BD9" s="612"/>
      <c r="BE9" s="612"/>
      <c r="BF9" s="612"/>
      <c r="BG9" s="612"/>
      <c r="BH9" s="612"/>
      <c r="BI9" s="654"/>
    </row>
    <row r="10" spans="1:61" ht="12" customHeight="1">
      <c r="A10" s="697"/>
      <c r="B10" s="695"/>
      <c r="C10" s="695"/>
      <c r="D10" s="695"/>
      <c r="E10" s="695"/>
      <c r="F10" s="695"/>
      <c r="G10" s="695"/>
      <c r="H10" s="695"/>
      <c r="I10" s="695"/>
      <c r="J10" s="695"/>
      <c r="K10" s="695"/>
      <c r="L10" s="695"/>
      <c r="M10" s="695"/>
      <c r="N10" s="695"/>
      <c r="O10" s="695"/>
      <c r="P10" s="695"/>
      <c r="Q10" s="695"/>
      <c r="R10" s="695"/>
      <c r="S10" s="694"/>
      <c r="T10" s="695"/>
      <c r="U10" s="695"/>
      <c r="V10" s="695"/>
      <c r="W10" s="695"/>
      <c r="X10" s="695"/>
      <c r="Y10" s="695"/>
      <c r="Z10" s="695"/>
      <c r="AA10" s="695"/>
      <c r="AB10" s="695"/>
      <c r="AC10" s="695"/>
      <c r="AD10" s="695"/>
      <c r="AE10" s="695"/>
      <c r="AF10" s="695"/>
      <c r="AG10" s="695"/>
      <c r="AH10" s="695"/>
      <c r="AI10" s="695"/>
      <c r="AJ10" s="700"/>
      <c r="AK10" s="694"/>
      <c r="AL10" s="695"/>
      <c r="AM10" s="695"/>
      <c r="AN10" s="695"/>
      <c r="AO10" s="695"/>
      <c r="AP10" s="695"/>
      <c r="AQ10" s="695"/>
      <c r="AR10" s="695"/>
      <c r="AS10" s="695"/>
      <c r="AT10" s="695"/>
      <c r="AU10" s="695"/>
      <c r="AV10" s="695"/>
      <c r="AW10" s="695"/>
      <c r="AX10" s="695"/>
      <c r="AY10" s="695"/>
      <c r="AZ10" s="695"/>
      <c r="BA10" s="695"/>
      <c r="BB10" s="696"/>
      <c r="BC10" s="653" t="s">
        <v>576</v>
      </c>
      <c r="BD10" s="612"/>
      <c r="BE10" s="612"/>
      <c r="BF10" s="612"/>
      <c r="BG10" s="612"/>
      <c r="BH10" s="612"/>
      <c r="BI10" s="654"/>
    </row>
    <row r="11" spans="1:61" ht="12" customHeight="1">
      <c r="A11" s="697"/>
      <c r="B11" s="695"/>
      <c r="C11" s="695"/>
      <c r="D11" s="695"/>
      <c r="E11" s="695"/>
      <c r="F11" s="695"/>
      <c r="G11" s="695"/>
      <c r="H11" s="695"/>
      <c r="I11" s="695"/>
      <c r="J11" s="695"/>
      <c r="K11" s="695"/>
      <c r="L11" s="695"/>
      <c r="M11" s="695"/>
      <c r="N11" s="695"/>
      <c r="O11" s="695"/>
      <c r="P11" s="695"/>
      <c r="Q11" s="695"/>
      <c r="R11" s="695"/>
      <c r="S11" s="694"/>
      <c r="T11" s="695"/>
      <c r="U11" s="695"/>
      <c r="V11" s="695"/>
      <c r="W11" s="695"/>
      <c r="X11" s="695"/>
      <c r="Y11" s="695"/>
      <c r="Z11" s="695"/>
      <c r="AA11" s="695"/>
      <c r="AB11" s="695"/>
      <c r="AC11" s="695"/>
      <c r="AD11" s="695"/>
      <c r="AE11" s="695"/>
      <c r="AF11" s="695"/>
      <c r="AG11" s="695"/>
      <c r="AH11" s="695"/>
      <c r="AI11" s="695"/>
      <c r="AJ11" s="700"/>
      <c r="AK11" s="694"/>
      <c r="AL11" s="695"/>
      <c r="AM11" s="695"/>
      <c r="AN11" s="695"/>
      <c r="AO11" s="695"/>
      <c r="AP11" s="695"/>
      <c r="AQ11" s="695"/>
      <c r="AR11" s="695"/>
      <c r="AS11" s="695"/>
      <c r="AT11" s="695"/>
      <c r="AU11" s="695"/>
      <c r="AV11" s="695"/>
      <c r="AW11" s="695"/>
      <c r="AX11" s="695"/>
      <c r="AY11" s="695"/>
      <c r="AZ11" s="695"/>
      <c r="BA11" s="695"/>
      <c r="BB11" s="696"/>
      <c r="BC11" s="653" t="s">
        <v>577</v>
      </c>
      <c r="BD11" s="612"/>
      <c r="BE11" s="612"/>
      <c r="BF11" s="612"/>
      <c r="BG11" s="612"/>
      <c r="BH11" s="612"/>
      <c r="BI11" s="654"/>
    </row>
    <row r="12" spans="1:61" ht="12" customHeight="1">
      <c r="A12" s="697" t="s">
        <v>594</v>
      </c>
      <c r="B12" s="695"/>
      <c r="C12" s="695"/>
      <c r="D12" s="695"/>
      <c r="E12" s="695"/>
      <c r="F12" s="695"/>
      <c r="G12" s="695"/>
      <c r="H12" s="695"/>
      <c r="I12" s="695"/>
      <c r="J12" s="695"/>
      <c r="K12" s="695"/>
      <c r="L12" s="695"/>
      <c r="M12" s="695"/>
      <c r="N12" s="695"/>
      <c r="O12" s="695"/>
      <c r="P12" s="695"/>
      <c r="Q12" s="695"/>
      <c r="R12" s="695"/>
      <c r="S12" s="694"/>
      <c r="T12" s="695"/>
      <c r="U12" s="695"/>
      <c r="V12" s="695"/>
      <c r="W12" s="695"/>
      <c r="X12" s="695"/>
      <c r="Y12" s="695"/>
      <c r="Z12" s="695"/>
      <c r="AA12" s="695"/>
      <c r="AB12" s="695"/>
      <c r="AC12" s="695"/>
      <c r="AD12" s="695"/>
      <c r="AE12" s="695"/>
      <c r="AF12" s="695"/>
      <c r="AG12" s="695"/>
      <c r="AH12" s="695"/>
      <c r="AI12" s="695"/>
      <c r="AJ12" s="700"/>
      <c r="AK12" s="694"/>
      <c r="AL12" s="695"/>
      <c r="AM12" s="695"/>
      <c r="AN12" s="695"/>
      <c r="AO12" s="695"/>
      <c r="AP12" s="695"/>
      <c r="AQ12" s="695"/>
      <c r="AR12" s="695"/>
      <c r="AS12" s="695"/>
      <c r="AT12" s="695"/>
      <c r="AU12" s="695"/>
      <c r="AV12" s="695"/>
      <c r="AW12" s="695"/>
      <c r="AX12" s="695"/>
      <c r="AY12" s="695"/>
      <c r="AZ12" s="695"/>
      <c r="BA12" s="695"/>
      <c r="BB12" s="696"/>
      <c r="BC12" s="653" t="s">
        <v>578</v>
      </c>
      <c r="BD12" s="612"/>
      <c r="BE12" s="612"/>
      <c r="BF12" s="612"/>
      <c r="BG12" s="612"/>
      <c r="BH12" s="612"/>
      <c r="BI12" s="654"/>
    </row>
    <row r="13" spans="1:61" ht="12" customHeight="1">
      <c r="A13" s="697"/>
      <c r="B13" s="695"/>
      <c r="C13" s="695"/>
      <c r="D13" s="695"/>
      <c r="E13" s="695"/>
      <c r="F13" s="695"/>
      <c r="G13" s="695"/>
      <c r="H13" s="695"/>
      <c r="I13" s="695"/>
      <c r="J13" s="695"/>
      <c r="K13" s="695"/>
      <c r="L13" s="695"/>
      <c r="M13" s="695"/>
      <c r="N13" s="695"/>
      <c r="O13" s="695"/>
      <c r="P13" s="695"/>
      <c r="Q13" s="695"/>
      <c r="R13" s="695"/>
      <c r="S13" s="701"/>
      <c r="T13" s="702"/>
      <c r="U13" s="702"/>
      <c r="V13" s="702"/>
      <c r="W13" s="702"/>
      <c r="X13" s="702"/>
      <c r="Y13" s="702"/>
      <c r="Z13" s="702"/>
      <c r="AA13" s="702"/>
      <c r="AB13" s="702"/>
      <c r="AC13" s="702"/>
      <c r="AD13" s="702"/>
      <c r="AE13" s="702"/>
      <c r="AF13" s="702"/>
      <c r="AG13" s="702"/>
      <c r="AH13" s="702"/>
      <c r="AI13" s="702"/>
      <c r="AJ13" s="703"/>
      <c r="AL13" s="183"/>
      <c r="AM13" s="183"/>
      <c r="AN13" s="183"/>
      <c r="AO13" s="183"/>
      <c r="AP13" s="183"/>
      <c r="AQ13" s="183"/>
      <c r="AR13" s="183"/>
      <c r="AS13" s="183"/>
      <c r="AT13" s="183"/>
      <c r="AU13" s="183"/>
      <c r="AV13" s="183"/>
      <c r="AW13" s="183"/>
      <c r="AX13" s="183"/>
      <c r="AY13" s="183"/>
      <c r="AZ13" s="183"/>
      <c r="BA13" s="183"/>
      <c r="BB13" s="184"/>
      <c r="BC13" s="653" t="s">
        <v>579</v>
      </c>
      <c r="BD13" s="612"/>
      <c r="BE13" s="612"/>
      <c r="BF13" s="612"/>
      <c r="BG13" s="612"/>
      <c r="BH13" s="612"/>
      <c r="BI13" s="654"/>
    </row>
    <row r="14" spans="1:61" ht="12" customHeight="1">
      <c r="A14" s="697"/>
      <c r="B14" s="695"/>
      <c r="C14" s="695"/>
      <c r="D14" s="695"/>
      <c r="E14" s="695"/>
      <c r="F14" s="695"/>
      <c r="G14" s="695"/>
      <c r="H14" s="695"/>
      <c r="I14" s="695"/>
      <c r="J14" s="695"/>
      <c r="K14" s="695"/>
      <c r="L14" s="695"/>
      <c r="M14" s="695"/>
      <c r="N14" s="695"/>
      <c r="O14" s="695"/>
      <c r="P14" s="695"/>
      <c r="Q14" s="695"/>
      <c r="R14" s="695"/>
      <c r="S14" s="701"/>
      <c r="T14" s="702"/>
      <c r="U14" s="702"/>
      <c r="V14" s="702"/>
      <c r="W14" s="702"/>
      <c r="X14" s="702"/>
      <c r="Y14" s="702"/>
      <c r="Z14" s="702"/>
      <c r="AA14" s="702"/>
      <c r="AB14" s="702"/>
      <c r="AC14" s="702"/>
      <c r="AD14" s="702"/>
      <c r="AE14" s="702"/>
      <c r="AF14" s="702"/>
      <c r="AG14" s="702"/>
      <c r="AH14" s="702"/>
      <c r="AI14" s="702"/>
      <c r="AJ14" s="703"/>
      <c r="BC14" s="653" t="s">
        <v>580</v>
      </c>
      <c r="BD14" s="612"/>
      <c r="BE14" s="612"/>
      <c r="BF14" s="612"/>
      <c r="BG14" s="612"/>
      <c r="BH14" s="612"/>
      <c r="BI14" s="654"/>
    </row>
    <row r="15" spans="1:61" ht="8.1" customHeight="1">
      <c r="A15" s="698"/>
      <c r="B15" s="699"/>
      <c r="C15" s="699"/>
      <c r="D15" s="699"/>
      <c r="E15" s="699"/>
      <c r="F15" s="699"/>
      <c r="G15" s="699"/>
      <c r="H15" s="699"/>
      <c r="I15" s="699"/>
      <c r="J15" s="699"/>
      <c r="K15" s="699"/>
      <c r="L15" s="699"/>
      <c r="M15" s="699"/>
      <c r="N15" s="699"/>
      <c r="O15" s="699"/>
      <c r="P15" s="699"/>
      <c r="Q15" s="699"/>
      <c r="R15" s="699"/>
      <c r="S15" s="704"/>
      <c r="T15" s="705"/>
      <c r="U15" s="705"/>
      <c r="V15" s="705"/>
      <c r="W15" s="705"/>
      <c r="X15" s="705"/>
      <c r="Y15" s="705"/>
      <c r="Z15" s="705"/>
      <c r="AA15" s="705"/>
      <c r="AB15" s="705"/>
      <c r="AC15" s="705"/>
      <c r="AD15" s="705"/>
      <c r="AE15" s="705"/>
      <c r="AF15" s="705"/>
      <c r="AG15" s="705"/>
      <c r="AH15" s="705"/>
      <c r="AI15" s="705"/>
      <c r="AJ15" s="706"/>
      <c r="AK15" s="170"/>
      <c r="AL15" s="170"/>
      <c r="AM15" s="170"/>
      <c r="AN15" s="170"/>
      <c r="AO15" s="170"/>
      <c r="AP15" s="170"/>
      <c r="AQ15" s="170"/>
      <c r="AR15" s="170"/>
      <c r="AS15" s="170"/>
      <c r="AT15" s="170"/>
      <c r="AU15" s="170"/>
      <c r="AV15" s="170"/>
      <c r="AW15" s="170"/>
      <c r="AX15" s="170"/>
      <c r="AY15" s="170"/>
      <c r="AZ15" s="170"/>
      <c r="BA15" s="170"/>
      <c r="BB15" s="170"/>
      <c r="BC15" s="655"/>
      <c r="BD15" s="656"/>
      <c r="BE15" s="656"/>
      <c r="BF15" s="656"/>
      <c r="BG15" s="656"/>
      <c r="BH15" s="656"/>
      <c r="BI15" s="657"/>
    </row>
    <row r="16" spans="1:61" ht="5.0999999999999996" customHeight="1">
      <c r="A16" s="166"/>
      <c r="B16" s="166"/>
      <c r="C16" s="166"/>
      <c r="D16" s="166"/>
      <c r="E16" s="166"/>
      <c r="F16" s="166"/>
      <c r="G16" s="166"/>
      <c r="H16" s="167"/>
      <c r="I16" s="167"/>
      <c r="J16" s="167"/>
      <c r="K16" s="161"/>
      <c r="L16" s="161"/>
      <c r="M16" s="161"/>
      <c r="N16" s="161"/>
      <c r="O16" s="161"/>
      <c r="P16" s="161"/>
      <c r="Q16" s="161"/>
      <c r="R16" s="161"/>
      <c r="S16" s="161"/>
      <c r="T16" s="161"/>
      <c r="U16" s="161"/>
      <c r="V16" s="161"/>
      <c r="W16" s="161"/>
      <c r="X16" s="161"/>
      <c r="Y16" s="161"/>
      <c r="Z16" s="173"/>
      <c r="AA16" s="173"/>
      <c r="AB16" s="168"/>
      <c r="AC16" s="168"/>
      <c r="AD16" s="168"/>
      <c r="AE16" s="168"/>
      <c r="AF16" s="168"/>
      <c r="AG16" s="168"/>
      <c r="AT16" s="688"/>
      <c r="AU16" s="688"/>
      <c r="AV16" s="688"/>
      <c r="AW16" s="688"/>
      <c r="AX16" s="688"/>
      <c r="AY16" s="688"/>
      <c r="AZ16" s="688"/>
      <c r="BA16" s="688"/>
      <c r="BB16" s="688"/>
      <c r="BC16" s="688"/>
      <c r="BD16" s="688"/>
      <c r="BE16" s="688"/>
      <c r="BF16" s="688"/>
      <c r="BG16" s="688"/>
      <c r="BH16" s="688"/>
      <c r="BI16" s="688"/>
    </row>
    <row r="17" spans="1:63" ht="15" customHeight="1">
      <c r="A17" s="619" t="s">
        <v>561</v>
      </c>
      <c r="B17" s="619"/>
      <c r="C17" s="619"/>
      <c r="D17" s="619"/>
      <c r="E17" s="619"/>
      <c r="F17" s="619"/>
      <c r="G17" s="619"/>
      <c r="H17" s="619"/>
      <c r="I17" s="621" t="str">
        <f>'様式-1'!A14</f>
        <v>Ⅰ</v>
      </c>
      <c r="J17" s="621"/>
      <c r="K17" s="621"/>
      <c r="L17" s="621"/>
      <c r="M17" s="610" t="s">
        <v>562</v>
      </c>
      <c r="N17" s="611"/>
      <c r="O17" s="611"/>
      <c r="P17" s="611"/>
      <c r="Q17" s="611"/>
      <c r="R17" s="612" t="s">
        <v>597</v>
      </c>
      <c r="S17" s="612"/>
      <c r="T17" s="612"/>
      <c r="U17" s="612"/>
      <c r="V17" s="612"/>
      <c r="W17" s="612"/>
      <c r="X17" s="612"/>
      <c r="Y17" s="612"/>
      <c r="Z17" s="612"/>
      <c r="AA17" s="612"/>
      <c r="AB17" s="612"/>
      <c r="AC17" s="612"/>
      <c r="AD17" s="612"/>
      <c r="AE17" s="612"/>
      <c r="AF17" s="612"/>
      <c r="AG17" s="612"/>
      <c r="AH17" s="612"/>
      <c r="AI17" s="612"/>
      <c r="AJ17" s="612"/>
      <c r="AK17" s="612"/>
      <c r="AL17" s="612"/>
      <c r="AM17" s="612"/>
      <c r="AN17" s="612"/>
      <c r="AO17" s="612"/>
      <c r="AP17" s="612"/>
      <c r="AQ17" s="612"/>
      <c r="AR17" s="612"/>
      <c r="AS17" s="612"/>
      <c r="AT17" s="165"/>
      <c r="AU17" s="165"/>
      <c r="AV17" s="165"/>
      <c r="AW17" s="165"/>
      <c r="AX17" s="165"/>
      <c r="AY17" s="165"/>
      <c r="AZ17" s="165"/>
      <c r="BA17" s="165"/>
      <c r="BB17" s="165"/>
      <c r="BC17" s="165"/>
      <c r="BD17" s="165"/>
      <c r="BE17" s="165"/>
      <c r="BF17" s="165"/>
      <c r="BG17" s="165"/>
      <c r="BH17" s="165"/>
      <c r="BI17" s="165"/>
    </row>
    <row r="18" spans="1:63" ht="15" customHeight="1">
      <c r="A18" s="620"/>
      <c r="B18" s="620"/>
      <c r="C18" s="620"/>
      <c r="D18" s="620"/>
      <c r="E18" s="620"/>
      <c r="F18" s="620"/>
      <c r="G18" s="620"/>
      <c r="H18" s="620"/>
      <c r="I18" s="622"/>
      <c r="J18" s="622"/>
      <c r="K18" s="622"/>
      <c r="L18" s="622"/>
      <c r="M18" s="196"/>
      <c r="N18" s="183"/>
      <c r="O18" s="183"/>
      <c r="P18" s="183"/>
      <c r="Q18" s="183"/>
      <c r="R18" s="613" t="s">
        <v>598</v>
      </c>
      <c r="S18" s="613"/>
      <c r="T18" s="613"/>
      <c r="U18" s="613"/>
      <c r="V18" s="613"/>
      <c r="W18" s="613"/>
      <c r="X18" s="613"/>
      <c r="Y18" s="613"/>
      <c r="Z18" s="613"/>
      <c r="AA18" s="613"/>
      <c r="AB18" s="613"/>
      <c r="AC18" s="613"/>
      <c r="AD18" s="613"/>
      <c r="AE18" s="613"/>
      <c r="AF18" s="613"/>
      <c r="AG18" s="613"/>
      <c r="AH18" s="613"/>
      <c r="AI18" s="613"/>
      <c r="AJ18" s="613"/>
      <c r="AK18" s="613"/>
      <c r="AL18" s="613"/>
      <c r="AM18" s="613"/>
      <c r="AN18" s="613"/>
      <c r="AO18" s="613"/>
      <c r="AP18" s="613"/>
      <c r="AQ18" s="613"/>
      <c r="AR18" s="613"/>
      <c r="AS18" s="614"/>
      <c r="AT18" s="659" t="s">
        <v>519</v>
      </c>
      <c r="AU18" s="659"/>
      <c r="AV18" s="659"/>
      <c r="AW18" s="659"/>
      <c r="AX18" s="658">
        <v>1</v>
      </c>
      <c r="AY18" s="658"/>
      <c r="AZ18" s="658"/>
      <c r="BA18" s="658"/>
      <c r="BB18" s="659" t="s">
        <v>520</v>
      </c>
      <c r="BC18" s="659"/>
      <c r="BD18" s="659"/>
      <c r="BE18" s="659"/>
      <c r="BF18" s="658">
        <v>1</v>
      </c>
      <c r="BG18" s="658"/>
      <c r="BH18" s="658"/>
      <c r="BI18" s="658"/>
    </row>
    <row r="19" spans="1:63" ht="15" customHeight="1">
      <c r="A19" s="689" t="s">
        <v>501</v>
      </c>
      <c r="B19" s="689"/>
      <c r="C19" s="689"/>
      <c r="D19" s="689"/>
      <c r="E19" s="689"/>
      <c r="F19" s="689"/>
      <c r="G19" s="689"/>
      <c r="H19" s="623" t="s">
        <v>512</v>
      </c>
      <c r="I19" s="623"/>
      <c r="J19" s="677" t="s">
        <v>566</v>
      </c>
      <c r="K19" s="677"/>
      <c r="L19" s="677"/>
      <c r="M19" s="677"/>
      <c r="N19" s="677"/>
      <c r="O19" s="677"/>
      <c r="P19" s="677"/>
      <c r="Q19" s="677"/>
      <c r="R19" s="677"/>
      <c r="S19" s="677"/>
      <c r="T19" s="677"/>
      <c r="U19" s="677"/>
      <c r="V19" s="677"/>
      <c r="W19" s="677"/>
      <c r="X19" s="623" t="s">
        <v>518</v>
      </c>
      <c r="Y19" s="676"/>
      <c r="Z19" s="676" t="s">
        <v>502</v>
      </c>
      <c r="AA19" s="676"/>
      <c r="AB19" s="623" t="s">
        <v>530</v>
      </c>
      <c r="AC19" s="676"/>
      <c r="AD19" s="623" t="s">
        <v>560</v>
      </c>
      <c r="AE19" s="676"/>
      <c r="AF19" s="637" t="s">
        <v>111</v>
      </c>
      <c r="AG19" s="638"/>
      <c r="AH19" s="638"/>
      <c r="AI19" s="638"/>
      <c r="AJ19" s="638"/>
      <c r="AK19" s="638"/>
      <c r="AL19" s="638"/>
      <c r="AM19" s="638"/>
      <c r="AN19" s="638"/>
      <c r="AO19" s="638"/>
      <c r="AP19" s="638"/>
      <c r="AQ19" s="639"/>
      <c r="AR19" s="633" t="s">
        <v>513</v>
      </c>
      <c r="AS19" s="633"/>
      <c r="AT19" s="633"/>
      <c r="AU19" s="633"/>
      <c r="AV19" s="633"/>
      <c r="AW19" s="633"/>
      <c r="AX19" s="633"/>
      <c r="AY19" s="633"/>
      <c r="AZ19" s="633"/>
      <c r="BA19" s="633"/>
      <c r="BB19" s="633"/>
      <c r="BC19" s="633"/>
      <c r="BD19" s="633"/>
      <c r="BE19" s="633"/>
      <c r="BF19" s="633"/>
      <c r="BG19" s="633"/>
      <c r="BH19" s="633"/>
      <c r="BI19" s="633"/>
    </row>
    <row r="20" spans="1:63" ht="15" customHeight="1">
      <c r="A20" s="689"/>
      <c r="B20" s="689"/>
      <c r="C20" s="689"/>
      <c r="D20" s="689"/>
      <c r="E20" s="689"/>
      <c r="F20" s="689"/>
      <c r="G20" s="689"/>
      <c r="H20" s="623"/>
      <c r="I20" s="623"/>
      <c r="J20" s="677"/>
      <c r="K20" s="677"/>
      <c r="L20" s="677"/>
      <c r="M20" s="677"/>
      <c r="N20" s="677"/>
      <c r="O20" s="677"/>
      <c r="P20" s="677"/>
      <c r="Q20" s="677"/>
      <c r="R20" s="677"/>
      <c r="S20" s="677"/>
      <c r="T20" s="677"/>
      <c r="U20" s="677"/>
      <c r="V20" s="677"/>
      <c r="W20" s="677"/>
      <c r="X20" s="676"/>
      <c r="Y20" s="676"/>
      <c r="Z20" s="676"/>
      <c r="AA20" s="676"/>
      <c r="AB20" s="676"/>
      <c r="AC20" s="676"/>
      <c r="AD20" s="676"/>
      <c r="AE20" s="676"/>
      <c r="AF20" s="640"/>
      <c r="AG20" s="641"/>
      <c r="AH20" s="641"/>
      <c r="AI20" s="641"/>
      <c r="AJ20" s="641"/>
      <c r="AK20" s="641"/>
      <c r="AL20" s="641"/>
      <c r="AM20" s="641"/>
      <c r="AN20" s="641"/>
      <c r="AO20" s="641"/>
      <c r="AP20" s="641"/>
      <c r="AQ20" s="642"/>
      <c r="AR20" s="633"/>
      <c r="AS20" s="633"/>
      <c r="AT20" s="633"/>
      <c r="AU20" s="633"/>
      <c r="AV20" s="633"/>
      <c r="AW20" s="633"/>
      <c r="AX20" s="633"/>
      <c r="AY20" s="633"/>
      <c r="AZ20" s="633"/>
      <c r="BA20" s="633"/>
      <c r="BB20" s="633"/>
      <c r="BC20" s="633"/>
      <c r="BD20" s="633"/>
      <c r="BE20" s="633"/>
      <c r="BF20" s="633"/>
      <c r="BG20" s="633"/>
      <c r="BH20" s="633"/>
      <c r="BI20" s="633"/>
    </row>
    <row r="21" spans="1:63" ht="15" customHeight="1">
      <c r="A21" s="689"/>
      <c r="B21" s="689"/>
      <c r="C21" s="689"/>
      <c r="D21" s="689"/>
      <c r="E21" s="689"/>
      <c r="F21" s="689"/>
      <c r="G21" s="689"/>
      <c r="H21" s="623"/>
      <c r="I21" s="623"/>
      <c r="J21" s="677"/>
      <c r="K21" s="677"/>
      <c r="L21" s="677"/>
      <c r="M21" s="677"/>
      <c r="N21" s="677"/>
      <c r="O21" s="677"/>
      <c r="P21" s="677"/>
      <c r="Q21" s="677"/>
      <c r="R21" s="677"/>
      <c r="S21" s="677"/>
      <c r="T21" s="677"/>
      <c r="U21" s="677"/>
      <c r="V21" s="677"/>
      <c r="W21" s="677"/>
      <c r="X21" s="676"/>
      <c r="Y21" s="676"/>
      <c r="Z21" s="676"/>
      <c r="AA21" s="676"/>
      <c r="AB21" s="676"/>
      <c r="AC21" s="676"/>
      <c r="AD21" s="676"/>
      <c r="AE21" s="676"/>
      <c r="AF21" s="643" t="s">
        <v>211</v>
      </c>
      <c r="AG21" s="643"/>
      <c r="AH21" s="643"/>
      <c r="AI21" s="643" t="s">
        <v>212</v>
      </c>
      <c r="AJ21" s="643"/>
      <c r="AK21" s="643"/>
      <c r="AL21" s="645" t="s">
        <v>213</v>
      </c>
      <c r="AM21" s="645"/>
      <c r="AN21" s="645"/>
      <c r="AO21" s="643" t="s">
        <v>14</v>
      </c>
      <c r="AP21" s="643"/>
      <c r="AQ21" s="643"/>
      <c r="AR21" s="647" t="s">
        <v>517</v>
      </c>
      <c r="AS21" s="648"/>
      <c r="AT21" s="649"/>
      <c r="AU21" s="631" t="s">
        <v>185</v>
      </c>
      <c r="AV21" s="631"/>
      <c r="AW21" s="631"/>
      <c r="AX21" s="631" t="s">
        <v>514</v>
      </c>
      <c r="AY21" s="631"/>
      <c r="AZ21" s="631"/>
      <c r="BA21" s="631" t="s">
        <v>515</v>
      </c>
      <c r="BB21" s="631"/>
      <c r="BC21" s="631"/>
      <c r="BD21" s="631" t="s">
        <v>516</v>
      </c>
      <c r="BE21" s="631"/>
      <c r="BF21" s="631"/>
      <c r="BG21" s="631" t="s">
        <v>500</v>
      </c>
      <c r="BH21" s="631"/>
      <c r="BI21" s="631"/>
    </row>
    <row r="22" spans="1:63" ht="15" customHeight="1">
      <c r="A22" s="689"/>
      <c r="B22" s="689"/>
      <c r="C22" s="689"/>
      <c r="D22" s="689"/>
      <c r="E22" s="689"/>
      <c r="F22" s="689"/>
      <c r="G22" s="689"/>
      <c r="H22" s="623"/>
      <c r="I22" s="623"/>
      <c r="J22" s="677"/>
      <c r="K22" s="677"/>
      <c r="L22" s="677"/>
      <c r="M22" s="677"/>
      <c r="N22" s="677"/>
      <c r="O22" s="677"/>
      <c r="P22" s="677"/>
      <c r="Q22" s="677"/>
      <c r="R22" s="677"/>
      <c r="S22" s="677"/>
      <c r="T22" s="677"/>
      <c r="U22" s="677"/>
      <c r="V22" s="677"/>
      <c r="W22" s="677"/>
      <c r="X22" s="676"/>
      <c r="Y22" s="676"/>
      <c r="Z22" s="676"/>
      <c r="AA22" s="676"/>
      <c r="AB22" s="676"/>
      <c r="AC22" s="676"/>
      <c r="AD22" s="676"/>
      <c r="AE22" s="676"/>
      <c r="AF22" s="644"/>
      <c r="AG22" s="644"/>
      <c r="AH22" s="644"/>
      <c r="AI22" s="644"/>
      <c r="AJ22" s="644"/>
      <c r="AK22" s="644"/>
      <c r="AL22" s="646"/>
      <c r="AM22" s="646"/>
      <c r="AN22" s="646"/>
      <c r="AO22" s="644"/>
      <c r="AP22" s="644"/>
      <c r="AQ22" s="644"/>
      <c r="AR22" s="650"/>
      <c r="AS22" s="651"/>
      <c r="AT22" s="652"/>
      <c r="AU22" s="632"/>
      <c r="AV22" s="632"/>
      <c r="AW22" s="632"/>
      <c r="AX22" s="632"/>
      <c r="AY22" s="632"/>
      <c r="AZ22" s="632"/>
      <c r="BA22" s="632"/>
      <c r="BB22" s="632"/>
      <c r="BC22" s="632"/>
      <c r="BD22" s="632"/>
      <c r="BE22" s="632"/>
      <c r="BF22" s="632"/>
      <c r="BG22" s="632"/>
      <c r="BH22" s="632"/>
      <c r="BI22" s="632"/>
    </row>
    <row r="23" spans="1:63" ht="15" customHeight="1">
      <c r="A23" s="615" t="s">
        <v>506</v>
      </c>
      <c r="B23" s="615"/>
      <c r="C23" s="615"/>
      <c r="D23" s="615"/>
      <c r="E23" s="615"/>
      <c r="F23" s="615"/>
      <c r="G23" s="615"/>
      <c r="H23" s="615"/>
      <c r="I23" s="615"/>
      <c r="J23" s="615" t="s">
        <v>567</v>
      </c>
      <c r="K23" s="615"/>
      <c r="L23" s="615"/>
      <c r="M23" s="615"/>
      <c r="N23" s="615"/>
      <c r="O23" s="615"/>
      <c r="P23" s="615"/>
      <c r="Q23" s="615"/>
      <c r="R23" s="615"/>
      <c r="S23" s="615"/>
      <c r="T23" s="615"/>
      <c r="U23" s="615"/>
      <c r="V23" s="615"/>
      <c r="W23" s="615"/>
      <c r="X23" s="684" t="s">
        <v>524</v>
      </c>
      <c r="Y23" s="685"/>
      <c r="Z23" s="679">
        <v>7</v>
      </c>
      <c r="AA23" s="680"/>
      <c r="AB23" s="683" t="s">
        <v>531</v>
      </c>
      <c r="AC23" s="683"/>
      <c r="AD23" s="707" t="s">
        <v>581</v>
      </c>
      <c r="AE23" s="708"/>
      <c r="AF23" s="616" t="s">
        <v>101</v>
      </c>
      <c r="AG23" s="616"/>
      <c r="AH23" s="616"/>
      <c r="AI23" s="616" t="s">
        <v>101</v>
      </c>
      <c r="AJ23" s="616"/>
      <c r="AK23" s="616"/>
      <c r="AL23" s="616" t="s">
        <v>101</v>
      </c>
      <c r="AM23" s="616"/>
      <c r="AN23" s="616"/>
      <c r="AO23" s="616" t="s">
        <v>101</v>
      </c>
      <c r="AP23" s="616"/>
      <c r="AQ23" s="616"/>
      <c r="AR23" s="616" t="s">
        <v>101</v>
      </c>
      <c r="AS23" s="616"/>
      <c r="AT23" s="616"/>
      <c r="AU23" s="616" t="s">
        <v>101</v>
      </c>
      <c r="AV23" s="616"/>
      <c r="AW23" s="616"/>
      <c r="AX23" s="616" t="s">
        <v>101</v>
      </c>
      <c r="AY23" s="616"/>
      <c r="AZ23" s="616"/>
      <c r="BA23" s="616" t="s">
        <v>101</v>
      </c>
      <c r="BB23" s="616"/>
      <c r="BC23" s="616"/>
      <c r="BD23" s="616" t="s">
        <v>101</v>
      </c>
      <c r="BE23" s="616"/>
      <c r="BF23" s="616"/>
      <c r="BG23" s="616" t="s">
        <v>101</v>
      </c>
      <c r="BH23" s="616"/>
      <c r="BI23" s="616"/>
    </row>
    <row r="24" spans="1:63" ht="15" customHeight="1">
      <c r="A24" s="615"/>
      <c r="B24" s="615"/>
      <c r="C24" s="615"/>
      <c r="D24" s="615"/>
      <c r="E24" s="615"/>
      <c r="F24" s="615"/>
      <c r="G24" s="615"/>
      <c r="H24" s="615"/>
      <c r="I24" s="615"/>
      <c r="J24" s="615"/>
      <c r="K24" s="615"/>
      <c r="L24" s="615"/>
      <c r="M24" s="615"/>
      <c r="N24" s="615"/>
      <c r="O24" s="615"/>
      <c r="P24" s="615"/>
      <c r="Q24" s="615"/>
      <c r="R24" s="615"/>
      <c r="S24" s="615"/>
      <c r="T24" s="615"/>
      <c r="U24" s="615"/>
      <c r="V24" s="615"/>
      <c r="W24" s="615"/>
      <c r="X24" s="686"/>
      <c r="Y24" s="687"/>
      <c r="Z24" s="681"/>
      <c r="AA24" s="682"/>
      <c r="AB24" s="617" t="s">
        <v>532</v>
      </c>
      <c r="AC24" s="617"/>
      <c r="AD24" s="709" t="s">
        <v>581</v>
      </c>
      <c r="AE24" s="710"/>
      <c r="AF24" s="617" t="s">
        <v>486</v>
      </c>
      <c r="AG24" s="617"/>
      <c r="AH24" s="617"/>
      <c r="AI24" s="617" t="s">
        <v>101</v>
      </c>
      <c r="AJ24" s="617"/>
      <c r="AK24" s="617"/>
      <c r="AL24" s="617" t="s">
        <v>101</v>
      </c>
      <c r="AM24" s="617"/>
      <c r="AN24" s="617"/>
      <c r="AO24" s="617" t="s">
        <v>489</v>
      </c>
      <c r="AP24" s="617"/>
      <c r="AQ24" s="617"/>
      <c r="AR24" s="617" t="s">
        <v>492</v>
      </c>
      <c r="AS24" s="617"/>
      <c r="AT24" s="617"/>
      <c r="AU24" s="617" t="s">
        <v>101</v>
      </c>
      <c r="AV24" s="617"/>
      <c r="AW24" s="617"/>
      <c r="AX24" s="617" t="s">
        <v>101</v>
      </c>
      <c r="AY24" s="617"/>
      <c r="AZ24" s="617"/>
      <c r="BA24" s="617" t="s">
        <v>101</v>
      </c>
      <c r="BB24" s="617"/>
      <c r="BC24" s="617"/>
      <c r="BD24" s="617" t="s">
        <v>101</v>
      </c>
      <c r="BE24" s="617"/>
      <c r="BF24" s="617"/>
      <c r="BG24" s="617" t="s">
        <v>101</v>
      </c>
      <c r="BH24" s="617"/>
      <c r="BI24" s="617"/>
    </row>
    <row r="25" spans="1:63" ht="15" customHeight="1">
      <c r="A25" s="615" t="s">
        <v>521</v>
      </c>
      <c r="B25" s="615"/>
      <c r="C25" s="615"/>
      <c r="D25" s="615"/>
      <c r="E25" s="615"/>
      <c r="F25" s="615"/>
      <c r="G25" s="615"/>
      <c r="H25" s="615"/>
      <c r="I25" s="615"/>
      <c r="J25" s="615" t="s">
        <v>522</v>
      </c>
      <c r="K25" s="615"/>
      <c r="L25" s="615"/>
      <c r="M25" s="615"/>
      <c r="N25" s="615"/>
      <c r="O25" s="615"/>
      <c r="P25" s="615"/>
      <c r="Q25" s="615"/>
      <c r="R25" s="615"/>
      <c r="S25" s="615"/>
      <c r="T25" s="615"/>
      <c r="U25" s="615"/>
      <c r="V25" s="615"/>
      <c r="W25" s="615"/>
      <c r="X25" s="690" t="s">
        <v>525</v>
      </c>
      <c r="Y25" s="691"/>
      <c r="Z25" s="679">
        <v>1</v>
      </c>
      <c r="AA25" s="680"/>
      <c r="AB25" s="618" t="s">
        <v>531</v>
      </c>
      <c r="AC25" s="618"/>
      <c r="AD25" s="707" t="s">
        <v>585</v>
      </c>
      <c r="AE25" s="708"/>
      <c r="AF25" s="616" t="s">
        <v>101</v>
      </c>
      <c r="AG25" s="616"/>
      <c r="AH25" s="616"/>
      <c r="AI25" s="616" t="s">
        <v>101</v>
      </c>
      <c r="AJ25" s="616"/>
      <c r="AK25" s="616"/>
      <c r="AL25" s="616" t="s">
        <v>101</v>
      </c>
      <c r="AM25" s="616"/>
      <c r="AN25" s="616"/>
      <c r="AO25" s="616" t="s">
        <v>101</v>
      </c>
      <c r="AP25" s="616"/>
      <c r="AQ25" s="616"/>
      <c r="AR25" s="616" t="s">
        <v>101</v>
      </c>
      <c r="AS25" s="616"/>
      <c r="AT25" s="616"/>
      <c r="AU25" s="616" t="s">
        <v>101</v>
      </c>
      <c r="AV25" s="616"/>
      <c r="AW25" s="616"/>
      <c r="AX25" s="616" t="s">
        <v>101</v>
      </c>
      <c r="AY25" s="616"/>
      <c r="AZ25" s="616"/>
      <c r="BA25" s="616" t="s">
        <v>101</v>
      </c>
      <c r="BB25" s="616"/>
      <c r="BC25" s="616"/>
      <c r="BD25" s="616" t="s">
        <v>101</v>
      </c>
      <c r="BE25" s="616"/>
      <c r="BF25" s="616"/>
      <c r="BG25" s="616" t="s">
        <v>101</v>
      </c>
      <c r="BH25" s="616"/>
      <c r="BI25" s="616"/>
    </row>
    <row r="26" spans="1:63" ht="15" customHeight="1">
      <c r="A26" s="615"/>
      <c r="B26" s="615"/>
      <c r="C26" s="615"/>
      <c r="D26" s="615"/>
      <c r="E26" s="615"/>
      <c r="F26" s="615"/>
      <c r="G26" s="615"/>
      <c r="H26" s="615"/>
      <c r="I26" s="615"/>
      <c r="J26" s="615"/>
      <c r="K26" s="615"/>
      <c r="L26" s="615"/>
      <c r="M26" s="615"/>
      <c r="N26" s="615"/>
      <c r="O26" s="615"/>
      <c r="P26" s="615"/>
      <c r="Q26" s="615"/>
      <c r="R26" s="615"/>
      <c r="S26" s="615"/>
      <c r="T26" s="615"/>
      <c r="U26" s="615"/>
      <c r="V26" s="615"/>
      <c r="W26" s="615"/>
      <c r="X26" s="686"/>
      <c r="Y26" s="687"/>
      <c r="Z26" s="681"/>
      <c r="AA26" s="682"/>
      <c r="AB26" s="617" t="s">
        <v>532</v>
      </c>
      <c r="AC26" s="617"/>
      <c r="AD26" s="709" t="s">
        <v>582</v>
      </c>
      <c r="AE26" s="710"/>
      <c r="AF26" s="616" t="s">
        <v>101</v>
      </c>
      <c r="AG26" s="616"/>
      <c r="AH26" s="616"/>
      <c r="AI26" s="616" t="s">
        <v>101</v>
      </c>
      <c r="AJ26" s="616"/>
      <c r="AK26" s="616"/>
      <c r="AL26" s="616" t="s">
        <v>101</v>
      </c>
      <c r="AM26" s="616"/>
      <c r="AN26" s="616"/>
      <c r="AO26" s="616" t="s">
        <v>101</v>
      </c>
      <c r="AP26" s="616"/>
      <c r="AQ26" s="616"/>
      <c r="AR26" s="616" t="s">
        <v>101</v>
      </c>
      <c r="AS26" s="616"/>
      <c r="AT26" s="616"/>
      <c r="AU26" s="616" t="s">
        <v>101</v>
      </c>
      <c r="AV26" s="616"/>
      <c r="AW26" s="616"/>
      <c r="AX26" s="616" t="s">
        <v>101</v>
      </c>
      <c r="AY26" s="616"/>
      <c r="AZ26" s="616"/>
      <c r="BA26" s="616" t="s">
        <v>101</v>
      </c>
      <c r="BB26" s="616"/>
      <c r="BC26" s="616"/>
      <c r="BD26" s="616" t="s">
        <v>101</v>
      </c>
      <c r="BE26" s="616"/>
      <c r="BF26" s="616"/>
      <c r="BG26" s="616" t="s">
        <v>101</v>
      </c>
      <c r="BH26" s="616"/>
      <c r="BI26" s="616"/>
    </row>
    <row r="27" spans="1:63" ht="15" customHeight="1">
      <c r="A27" s="615" t="s">
        <v>563</v>
      </c>
      <c r="B27" s="615"/>
      <c r="C27" s="615"/>
      <c r="D27" s="615"/>
      <c r="E27" s="615"/>
      <c r="F27" s="615"/>
      <c r="G27" s="615"/>
      <c r="H27" s="615" t="s">
        <v>600</v>
      </c>
      <c r="I27" s="615"/>
      <c r="J27" s="615" t="s">
        <v>564</v>
      </c>
      <c r="K27" s="615"/>
      <c r="L27" s="615"/>
      <c r="M27" s="615"/>
      <c r="N27" s="615"/>
      <c r="O27" s="615"/>
      <c r="P27" s="615"/>
      <c r="Q27" s="615"/>
      <c r="R27" s="615"/>
      <c r="S27" s="615"/>
      <c r="T27" s="615"/>
      <c r="U27" s="615"/>
      <c r="V27" s="615"/>
      <c r="W27" s="615"/>
      <c r="X27" s="690" t="s">
        <v>565</v>
      </c>
      <c r="Y27" s="691"/>
      <c r="Z27" s="679">
        <v>4</v>
      </c>
      <c r="AA27" s="680"/>
      <c r="AB27" s="618" t="s">
        <v>531</v>
      </c>
      <c r="AC27" s="618"/>
      <c r="AD27" s="707" t="s">
        <v>583</v>
      </c>
      <c r="AE27" s="708"/>
      <c r="AF27" s="616" t="s">
        <v>101</v>
      </c>
      <c r="AG27" s="616"/>
      <c r="AH27" s="616"/>
      <c r="AI27" s="616" t="s">
        <v>101</v>
      </c>
      <c r="AJ27" s="616"/>
      <c r="AK27" s="616"/>
      <c r="AL27" s="616" t="s">
        <v>101</v>
      </c>
      <c r="AM27" s="616"/>
      <c r="AN27" s="616"/>
      <c r="AO27" s="616" t="s">
        <v>101</v>
      </c>
      <c r="AP27" s="616"/>
      <c r="AQ27" s="616"/>
      <c r="AR27" s="616" t="s">
        <v>101</v>
      </c>
      <c r="AS27" s="616"/>
      <c r="AT27" s="616"/>
      <c r="AU27" s="616" t="s">
        <v>101</v>
      </c>
      <c r="AV27" s="616"/>
      <c r="AW27" s="616"/>
      <c r="AX27" s="616" t="s">
        <v>101</v>
      </c>
      <c r="AY27" s="616"/>
      <c r="AZ27" s="616"/>
      <c r="BA27" s="616" t="s">
        <v>101</v>
      </c>
      <c r="BB27" s="616"/>
      <c r="BC27" s="616"/>
      <c r="BD27" s="616" t="s">
        <v>101</v>
      </c>
      <c r="BE27" s="616"/>
      <c r="BF27" s="616"/>
      <c r="BG27" s="616" t="s">
        <v>101</v>
      </c>
      <c r="BH27" s="616"/>
      <c r="BI27" s="616"/>
    </row>
    <row r="28" spans="1:63" ht="15" customHeight="1">
      <c r="A28" s="615"/>
      <c r="B28" s="615"/>
      <c r="C28" s="615"/>
      <c r="D28" s="615"/>
      <c r="E28" s="615"/>
      <c r="F28" s="615"/>
      <c r="G28" s="615"/>
      <c r="H28" s="615"/>
      <c r="I28" s="615"/>
      <c r="J28" s="615"/>
      <c r="K28" s="615"/>
      <c r="L28" s="615"/>
      <c r="M28" s="615"/>
      <c r="N28" s="615"/>
      <c r="O28" s="615"/>
      <c r="P28" s="615"/>
      <c r="Q28" s="615"/>
      <c r="R28" s="615"/>
      <c r="S28" s="615"/>
      <c r="T28" s="615"/>
      <c r="U28" s="615"/>
      <c r="V28" s="615"/>
      <c r="W28" s="615"/>
      <c r="X28" s="686"/>
      <c r="Y28" s="687"/>
      <c r="Z28" s="681"/>
      <c r="AA28" s="682"/>
      <c r="AB28" s="617" t="s">
        <v>532</v>
      </c>
      <c r="AC28" s="617"/>
      <c r="AD28" s="709" t="s">
        <v>586</v>
      </c>
      <c r="AE28" s="710"/>
      <c r="AF28" s="617" t="s">
        <v>486</v>
      </c>
      <c r="AG28" s="617"/>
      <c r="AH28" s="617"/>
      <c r="AI28" s="617" t="s">
        <v>486</v>
      </c>
      <c r="AJ28" s="617"/>
      <c r="AK28" s="617"/>
      <c r="AL28" s="617" t="s">
        <v>101</v>
      </c>
      <c r="AM28" s="617"/>
      <c r="AN28" s="617"/>
      <c r="AO28" s="617" t="s">
        <v>101</v>
      </c>
      <c r="AP28" s="617"/>
      <c r="AQ28" s="617"/>
      <c r="AR28" s="617" t="s">
        <v>492</v>
      </c>
      <c r="AS28" s="617"/>
      <c r="AT28" s="617"/>
      <c r="AU28" s="617" t="s">
        <v>492</v>
      </c>
      <c r="AV28" s="617"/>
      <c r="AW28" s="617"/>
      <c r="AX28" s="617" t="s">
        <v>492</v>
      </c>
      <c r="AY28" s="617"/>
      <c r="AZ28" s="617"/>
      <c r="BA28" s="617" t="s">
        <v>101</v>
      </c>
      <c r="BB28" s="617"/>
      <c r="BC28" s="617"/>
      <c r="BD28" s="617" t="s">
        <v>101</v>
      </c>
      <c r="BE28" s="617"/>
      <c r="BF28" s="617"/>
      <c r="BG28" s="617" t="s">
        <v>101</v>
      </c>
      <c r="BH28" s="617"/>
      <c r="BI28" s="617"/>
    </row>
    <row r="29" spans="1:63" ht="15" customHeight="1">
      <c r="A29" s="615"/>
      <c r="B29" s="615"/>
      <c r="C29" s="615"/>
      <c r="D29" s="615"/>
      <c r="E29" s="615"/>
      <c r="F29" s="615"/>
      <c r="G29" s="615"/>
      <c r="H29" s="615"/>
      <c r="I29" s="615"/>
      <c r="J29" s="615"/>
      <c r="K29" s="615"/>
      <c r="L29" s="615"/>
      <c r="M29" s="615"/>
      <c r="N29" s="615"/>
      <c r="O29" s="615"/>
      <c r="P29" s="615"/>
      <c r="Q29" s="615"/>
      <c r="R29" s="615"/>
      <c r="S29" s="615"/>
      <c r="T29" s="615"/>
      <c r="U29" s="615"/>
      <c r="V29" s="615"/>
      <c r="W29" s="615"/>
      <c r="X29" s="690"/>
      <c r="Y29" s="691"/>
      <c r="Z29" s="679"/>
      <c r="AA29" s="680"/>
      <c r="AB29" s="618" t="s">
        <v>531</v>
      </c>
      <c r="AC29" s="618"/>
      <c r="AD29" s="707"/>
      <c r="AE29" s="708"/>
      <c r="AF29" s="616"/>
      <c r="AG29" s="616"/>
      <c r="AH29" s="616"/>
      <c r="AI29" s="624"/>
      <c r="AJ29" s="625"/>
      <c r="AK29" s="626"/>
      <c r="AL29" s="624"/>
      <c r="AM29" s="625"/>
      <c r="AN29" s="626"/>
      <c r="AO29" s="624"/>
      <c r="AP29" s="625"/>
      <c r="AQ29" s="626"/>
      <c r="AR29" s="624"/>
      <c r="AS29" s="625"/>
      <c r="AT29" s="626"/>
      <c r="AU29" s="624"/>
      <c r="AV29" s="625"/>
      <c r="AW29" s="626"/>
      <c r="AX29" s="624"/>
      <c r="AY29" s="625"/>
      <c r="AZ29" s="626"/>
      <c r="BA29" s="624"/>
      <c r="BB29" s="625"/>
      <c r="BC29" s="626"/>
      <c r="BD29" s="624"/>
      <c r="BE29" s="625"/>
      <c r="BF29" s="626"/>
      <c r="BG29" s="624"/>
      <c r="BH29" s="625"/>
      <c r="BI29" s="626"/>
      <c r="BK29" s="197"/>
    </row>
    <row r="30" spans="1:63" ht="15" customHeight="1">
      <c r="A30" s="615"/>
      <c r="B30" s="615"/>
      <c r="C30" s="615"/>
      <c r="D30" s="615"/>
      <c r="E30" s="615"/>
      <c r="F30" s="615"/>
      <c r="G30" s="615"/>
      <c r="H30" s="615"/>
      <c r="I30" s="615"/>
      <c r="J30" s="615"/>
      <c r="K30" s="615"/>
      <c r="L30" s="615"/>
      <c r="M30" s="615"/>
      <c r="N30" s="615"/>
      <c r="O30" s="615"/>
      <c r="P30" s="615"/>
      <c r="Q30" s="615"/>
      <c r="R30" s="615"/>
      <c r="S30" s="615"/>
      <c r="T30" s="615"/>
      <c r="U30" s="615"/>
      <c r="V30" s="615"/>
      <c r="W30" s="615"/>
      <c r="X30" s="686"/>
      <c r="Y30" s="687"/>
      <c r="Z30" s="681"/>
      <c r="AA30" s="682"/>
      <c r="AB30" s="617" t="s">
        <v>532</v>
      </c>
      <c r="AC30" s="617"/>
      <c r="AD30" s="709"/>
      <c r="AE30" s="710"/>
      <c r="AF30" s="616"/>
      <c r="AG30" s="616"/>
      <c r="AH30" s="616"/>
      <c r="AI30" s="616"/>
      <c r="AJ30" s="616"/>
      <c r="AK30" s="616"/>
      <c r="AL30" s="616"/>
      <c r="AM30" s="616"/>
      <c r="AN30" s="616"/>
      <c r="AO30" s="616"/>
      <c r="AP30" s="616"/>
      <c r="AQ30" s="616"/>
      <c r="AR30" s="616"/>
      <c r="AS30" s="616"/>
      <c r="AT30" s="616"/>
      <c r="AU30" s="616"/>
      <c r="AV30" s="616"/>
      <c r="AW30" s="616"/>
      <c r="AX30" s="616"/>
      <c r="AY30" s="616"/>
      <c r="AZ30" s="616"/>
      <c r="BA30" s="616"/>
      <c r="BB30" s="616"/>
      <c r="BC30" s="616"/>
      <c r="BD30" s="616"/>
      <c r="BE30" s="616"/>
      <c r="BF30" s="616"/>
      <c r="BG30" s="616"/>
      <c r="BH30" s="616"/>
      <c r="BI30" s="616"/>
    </row>
    <row r="31" spans="1:63" ht="15" customHeight="1">
      <c r="A31" s="615"/>
      <c r="B31" s="615"/>
      <c r="C31" s="615"/>
      <c r="D31" s="615"/>
      <c r="E31" s="615"/>
      <c r="F31" s="615"/>
      <c r="G31" s="615"/>
      <c r="H31" s="615"/>
      <c r="I31" s="615"/>
      <c r="J31" s="615"/>
      <c r="K31" s="615"/>
      <c r="L31" s="615"/>
      <c r="M31" s="615"/>
      <c r="N31" s="615"/>
      <c r="O31" s="615"/>
      <c r="P31" s="615"/>
      <c r="Q31" s="615"/>
      <c r="R31" s="615"/>
      <c r="S31" s="615"/>
      <c r="T31" s="615"/>
      <c r="U31" s="615"/>
      <c r="V31" s="615"/>
      <c r="W31" s="615"/>
      <c r="X31" s="690"/>
      <c r="Y31" s="691"/>
      <c r="Z31" s="679"/>
      <c r="AA31" s="680"/>
      <c r="AB31" s="618" t="s">
        <v>531</v>
      </c>
      <c r="AC31" s="618"/>
      <c r="AD31" s="707"/>
      <c r="AE31" s="708"/>
      <c r="AF31" s="616"/>
      <c r="AG31" s="616"/>
      <c r="AH31" s="616"/>
      <c r="AI31" s="616"/>
      <c r="AJ31" s="616"/>
      <c r="AK31" s="616"/>
      <c r="AL31" s="616"/>
      <c r="AM31" s="616"/>
      <c r="AN31" s="616"/>
      <c r="AO31" s="616"/>
      <c r="AP31" s="616"/>
      <c r="AQ31" s="616"/>
      <c r="AR31" s="616"/>
      <c r="AS31" s="616"/>
      <c r="AT31" s="616"/>
      <c r="AU31" s="616"/>
      <c r="AV31" s="616"/>
      <c r="AW31" s="616"/>
      <c r="AX31" s="616"/>
      <c r="AY31" s="616"/>
      <c r="AZ31" s="616"/>
      <c r="BA31" s="616"/>
      <c r="BB31" s="616"/>
      <c r="BC31" s="616"/>
      <c r="BD31" s="616"/>
      <c r="BE31" s="616"/>
      <c r="BF31" s="616"/>
      <c r="BG31" s="616"/>
      <c r="BH31" s="616"/>
      <c r="BI31" s="616"/>
    </row>
    <row r="32" spans="1:63" ht="15" customHeight="1">
      <c r="A32" s="615"/>
      <c r="B32" s="615"/>
      <c r="C32" s="615"/>
      <c r="D32" s="615"/>
      <c r="E32" s="615"/>
      <c r="F32" s="615"/>
      <c r="G32" s="615"/>
      <c r="H32" s="615"/>
      <c r="I32" s="615"/>
      <c r="J32" s="615"/>
      <c r="K32" s="615"/>
      <c r="L32" s="615"/>
      <c r="M32" s="615"/>
      <c r="N32" s="615"/>
      <c r="O32" s="615"/>
      <c r="P32" s="615"/>
      <c r="Q32" s="615"/>
      <c r="R32" s="615"/>
      <c r="S32" s="615"/>
      <c r="T32" s="615"/>
      <c r="U32" s="615"/>
      <c r="V32" s="615"/>
      <c r="W32" s="615"/>
      <c r="X32" s="686"/>
      <c r="Y32" s="687"/>
      <c r="Z32" s="681"/>
      <c r="AA32" s="682"/>
      <c r="AB32" s="617" t="s">
        <v>532</v>
      </c>
      <c r="AC32" s="617"/>
      <c r="AD32" s="709"/>
      <c r="AE32" s="710"/>
      <c r="AF32" s="616"/>
      <c r="AG32" s="616"/>
      <c r="AH32" s="616"/>
      <c r="AI32" s="624"/>
      <c r="AJ32" s="625"/>
      <c r="AK32" s="626"/>
      <c r="AL32" s="624"/>
      <c r="AM32" s="625"/>
      <c r="AN32" s="626"/>
      <c r="AO32" s="624"/>
      <c r="AP32" s="625"/>
      <c r="AQ32" s="626"/>
      <c r="AR32" s="624"/>
      <c r="AS32" s="625"/>
      <c r="AT32" s="626"/>
      <c r="AU32" s="624"/>
      <c r="AV32" s="625"/>
      <c r="AW32" s="626"/>
      <c r="AX32" s="624"/>
      <c r="AY32" s="625"/>
      <c r="AZ32" s="626"/>
      <c r="BA32" s="624"/>
      <c r="BB32" s="625"/>
      <c r="BC32" s="626"/>
      <c r="BD32" s="624"/>
      <c r="BE32" s="625"/>
      <c r="BF32" s="626"/>
      <c r="BG32" s="624"/>
      <c r="BH32" s="625"/>
      <c r="BI32" s="626"/>
    </row>
    <row r="33" spans="1:61" ht="15" customHeight="1">
      <c r="A33" s="615"/>
      <c r="B33" s="615"/>
      <c r="C33" s="615"/>
      <c r="D33" s="615"/>
      <c r="E33" s="615"/>
      <c r="F33" s="615"/>
      <c r="G33" s="615"/>
      <c r="H33" s="615"/>
      <c r="I33" s="615"/>
      <c r="J33" s="615"/>
      <c r="K33" s="615"/>
      <c r="L33" s="615"/>
      <c r="M33" s="615"/>
      <c r="N33" s="615"/>
      <c r="O33" s="615"/>
      <c r="P33" s="615"/>
      <c r="Q33" s="615"/>
      <c r="R33" s="615"/>
      <c r="S33" s="615"/>
      <c r="T33" s="615"/>
      <c r="U33" s="615"/>
      <c r="V33" s="615"/>
      <c r="W33" s="615"/>
      <c r="X33" s="690"/>
      <c r="Y33" s="691"/>
      <c r="Z33" s="679"/>
      <c r="AA33" s="680"/>
      <c r="AB33" s="618" t="s">
        <v>531</v>
      </c>
      <c r="AC33" s="618"/>
      <c r="AD33" s="707"/>
      <c r="AE33" s="708"/>
      <c r="AF33" s="616"/>
      <c r="AG33" s="616"/>
      <c r="AH33" s="616"/>
      <c r="AI33" s="624"/>
      <c r="AJ33" s="625"/>
      <c r="AK33" s="626"/>
      <c r="AL33" s="624"/>
      <c r="AM33" s="625"/>
      <c r="AN33" s="626"/>
      <c r="AO33" s="624"/>
      <c r="AP33" s="625"/>
      <c r="AQ33" s="626"/>
      <c r="AR33" s="624"/>
      <c r="AS33" s="625"/>
      <c r="AT33" s="626"/>
      <c r="AU33" s="624"/>
      <c r="AV33" s="625"/>
      <c r="AW33" s="626"/>
      <c r="AX33" s="628"/>
      <c r="AY33" s="629"/>
      <c r="AZ33" s="630"/>
      <c r="BA33" s="628"/>
      <c r="BB33" s="629"/>
      <c r="BC33" s="630"/>
      <c r="BD33" s="628"/>
      <c r="BE33" s="629"/>
      <c r="BF33" s="630"/>
      <c r="BG33" s="628"/>
      <c r="BH33" s="629"/>
      <c r="BI33" s="630"/>
    </row>
    <row r="34" spans="1:61" ht="15" customHeight="1">
      <c r="A34" s="615"/>
      <c r="B34" s="615"/>
      <c r="C34" s="615"/>
      <c r="D34" s="615"/>
      <c r="E34" s="615"/>
      <c r="F34" s="615"/>
      <c r="G34" s="615"/>
      <c r="H34" s="615"/>
      <c r="I34" s="615"/>
      <c r="J34" s="615"/>
      <c r="K34" s="615"/>
      <c r="L34" s="615"/>
      <c r="M34" s="615"/>
      <c r="N34" s="615"/>
      <c r="O34" s="615"/>
      <c r="P34" s="615"/>
      <c r="Q34" s="615"/>
      <c r="R34" s="615"/>
      <c r="S34" s="615"/>
      <c r="T34" s="615"/>
      <c r="U34" s="615"/>
      <c r="V34" s="615"/>
      <c r="W34" s="615"/>
      <c r="X34" s="686"/>
      <c r="Y34" s="687"/>
      <c r="Z34" s="681"/>
      <c r="AA34" s="682"/>
      <c r="AB34" s="617" t="s">
        <v>532</v>
      </c>
      <c r="AC34" s="617"/>
      <c r="AD34" s="709"/>
      <c r="AE34" s="710"/>
      <c r="AF34" s="616"/>
      <c r="AG34" s="616"/>
      <c r="AH34" s="616"/>
      <c r="AI34" s="624"/>
      <c r="AJ34" s="625"/>
      <c r="AK34" s="626"/>
      <c r="AL34" s="624"/>
      <c r="AM34" s="625"/>
      <c r="AN34" s="626"/>
      <c r="AO34" s="624"/>
      <c r="AP34" s="625"/>
      <c r="AQ34" s="626"/>
      <c r="AR34" s="624"/>
      <c r="AS34" s="625"/>
      <c r="AT34" s="626"/>
      <c r="AU34" s="624"/>
      <c r="AV34" s="625"/>
      <c r="AW34" s="626"/>
      <c r="AX34" s="628"/>
      <c r="AY34" s="629"/>
      <c r="AZ34" s="630"/>
      <c r="BA34" s="628"/>
      <c r="BB34" s="629"/>
      <c r="BC34" s="630"/>
      <c r="BD34" s="628"/>
      <c r="BE34" s="629"/>
      <c r="BF34" s="630"/>
      <c r="BG34" s="628"/>
      <c r="BH34" s="629"/>
      <c r="BI34" s="630"/>
    </row>
    <row r="35" spans="1:61" ht="15" customHeight="1">
      <c r="A35" s="615"/>
      <c r="B35" s="615"/>
      <c r="C35" s="615"/>
      <c r="D35" s="615"/>
      <c r="E35" s="615"/>
      <c r="F35" s="615"/>
      <c r="G35" s="615"/>
      <c r="H35" s="615"/>
      <c r="I35" s="615"/>
      <c r="J35" s="615"/>
      <c r="K35" s="615"/>
      <c r="L35" s="615"/>
      <c r="M35" s="615"/>
      <c r="N35" s="615"/>
      <c r="O35" s="615"/>
      <c r="P35" s="615"/>
      <c r="Q35" s="615"/>
      <c r="R35" s="615"/>
      <c r="S35" s="615"/>
      <c r="T35" s="615"/>
      <c r="U35" s="615"/>
      <c r="V35" s="615"/>
      <c r="W35" s="615"/>
      <c r="X35" s="690"/>
      <c r="Y35" s="691"/>
      <c r="Z35" s="679"/>
      <c r="AA35" s="680"/>
      <c r="AB35" s="618" t="s">
        <v>531</v>
      </c>
      <c r="AC35" s="618"/>
      <c r="AD35" s="707"/>
      <c r="AE35" s="708"/>
      <c r="AF35" s="616"/>
      <c r="AG35" s="616"/>
      <c r="AH35" s="616"/>
      <c r="AI35" s="624"/>
      <c r="AJ35" s="625"/>
      <c r="AK35" s="626"/>
      <c r="AL35" s="624"/>
      <c r="AM35" s="625"/>
      <c r="AN35" s="626"/>
      <c r="AO35" s="624"/>
      <c r="AP35" s="625"/>
      <c r="AQ35" s="626"/>
      <c r="AR35" s="624"/>
      <c r="AS35" s="625"/>
      <c r="AT35" s="626"/>
      <c r="AU35" s="624"/>
      <c r="AV35" s="625"/>
      <c r="AW35" s="626"/>
      <c r="AX35" s="624"/>
      <c r="AY35" s="625"/>
      <c r="AZ35" s="626"/>
      <c r="BA35" s="624"/>
      <c r="BB35" s="625"/>
      <c r="BC35" s="626"/>
      <c r="BD35" s="624"/>
      <c r="BE35" s="625"/>
      <c r="BF35" s="626"/>
      <c r="BG35" s="624"/>
      <c r="BH35" s="625"/>
      <c r="BI35" s="626"/>
    </row>
    <row r="36" spans="1:61" ht="15" customHeight="1">
      <c r="A36" s="615"/>
      <c r="B36" s="615"/>
      <c r="C36" s="615"/>
      <c r="D36" s="615"/>
      <c r="E36" s="615"/>
      <c r="F36" s="615"/>
      <c r="G36" s="615"/>
      <c r="H36" s="615"/>
      <c r="I36" s="615"/>
      <c r="J36" s="615"/>
      <c r="K36" s="615"/>
      <c r="L36" s="615"/>
      <c r="M36" s="615"/>
      <c r="N36" s="615"/>
      <c r="O36" s="615"/>
      <c r="P36" s="615"/>
      <c r="Q36" s="615"/>
      <c r="R36" s="615"/>
      <c r="S36" s="615"/>
      <c r="T36" s="615"/>
      <c r="U36" s="615"/>
      <c r="V36" s="615"/>
      <c r="W36" s="615"/>
      <c r="X36" s="686"/>
      <c r="Y36" s="687"/>
      <c r="Z36" s="681"/>
      <c r="AA36" s="682"/>
      <c r="AB36" s="617" t="s">
        <v>532</v>
      </c>
      <c r="AC36" s="617"/>
      <c r="AD36" s="709"/>
      <c r="AE36" s="710"/>
      <c r="AF36" s="616"/>
      <c r="AG36" s="616"/>
      <c r="AH36" s="616"/>
      <c r="AI36" s="624"/>
      <c r="AJ36" s="625"/>
      <c r="AK36" s="626"/>
      <c r="AL36" s="624"/>
      <c r="AM36" s="625"/>
      <c r="AN36" s="626"/>
      <c r="AO36" s="624"/>
      <c r="AP36" s="625"/>
      <c r="AQ36" s="626"/>
      <c r="AR36" s="624"/>
      <c r="AS36" s="625"/>
      <c r="AT36" s="626"/>
      <c r="AU36" s="624"/>
      <c r="AV36" s="625"/>
      <c r="AW36" s="626"/>
      <c r="AX36" s="628"/>
      <c r="AY36" s="629"/>
      <c r="AZ36" s="630"/>
      <c r="BA36" s="628"/>
      <c r="BB36" s="629"/>
      <c r="BC36" s="630"/>
      <c r="BD36" s="628"/>
      <c r="BE36" s="629"/>
      <c r="BF36" s="630"/>
      <c r="BG36" s="628"/>
      <c r="BH36" s="629"/>
      <c r="BI36" s="630"/>
    </row>
    <row r="37" spans="1:61" ht="15" customHeight="1">
      <c r="A37" s="615"/>
      <c r="B37" s="615"/>
      <c r="C37" s="615"/>
      <c r="D37" s="615"/>
      <c r="E37" s="615"/>
      <c r="F37" s="615"/>
      <c r="G37" s="615"/>
      <c r="H37" s="615"/>
      <c r="I37" s="615"/>
      <c r="J37" s="615"/>
      <c r="K37" s="615"/>
      <c r="L37" s="615"/>
      <c r="M37" s="615"/>
      <c r="N37" s="615"/>
      <c r="O37" s="615"/>
      <c r="P37" s="615"/>
      <c r="Q37" s="615"/>
      <c r="R37" s="615"/>
      <c r="S37" s="615"/>
      <c r="T37" s="615"/>
      <c r="U37" s="615"/>
      <c r="V37" s="615"/>
      <c r="W37" s="615"/>
      <c r="X37" s="678"/>
      <c r="Y37" s="678"/>
      <c r="Z37" s="679"/>
      <c r="AA37" s="680"/>
      <c r="AB37" s="677" t="s">
        <v>531</v>
      </c>
      <c r="AC37" s="677"/>
      <c r="AD37" s="707"/>
      <c r="AE37" s="708"/>
      <c r="AF37" s="627"/>
      <c r="AG37" s="627"/>
      <c r="AH37" s="627"/>
      <c r="AI37" s="627"/>
      <c r="AJ37" s="627"/>
      <c r="AK37" s="627"/>
      <c r="AL37" s="627"/>
      <c r="AM37" s="627"/>
      <c r="AN37" s="627"/>
      <c r="AO37" s="627"/>
      <c r="AP37" s="627"/>
      <c r="AQ37" s="627"/>
      <c r="AR37" s="627"/>
      <c r="AS37" s="627"/>
      <c r="AT37" s="627"/>
      <c r="AU37" s="627"/>
      <c r="AV37" s="627"/>
      <c r="AW37" s="627"/>
      <c r="AX37" s="615"/>
      <c r="AY37" s="615"/>
      <c r="AZ37" s="615"/>
      <c r="BA37" s="615"/>
      <c r="BB37" s="615"/>
      <c r="BC37" s="615"/>
      <c r="BD37" s="615"/>
      <c r="BE37" s="615"/>
      <c r="BF37" s="615"/>
      <c r="BG37" s="615"/>
      <c r="BH37" s="615"/>
      <c r="BI37" s="615"/>
    </row>
    <row r="38" spans="1:61" ht="15" customHeight="1">
      <c r="A38" s="615"/>
      <c r="B38" s="615"/>
      <c r="C38" s="615"/>
      <c r="D38" s="615"/>
      <c r="E38" s="615"/>
      <c r="F38" s="615"/>
      <c r="G38" s="615"/>
      <c r="H38" s="615"/>
      <c r="I38" s="615"/>
      <c r="J38" s="615"/>
      <c r="K38" s="615"/>
      <c r="L38" s="615"/>
      <c r="M38" s="615"/>
      <c r="N38" s="615"/>
      <c r="O38" s="615"/>
      <c r="P38" s="615"/>
      <c r="Q38" s="615"/>
      <c r="R38" s="615"/>
      <c r="S38" s="615"/>
      <c r="T38" s="615"/>
      <c r="U38" s="615"/>
      <c r="V38" s="615"/>
      <c r="W38" s="615"/>
      <c r="X38" s="678"/>
      <c r="Y38" s="678"/>
      <c r="Z38" s="681"/>
      <c r="AA38" s="682"/>
      <c r="AB38" s="627" t="s">
        <v>532</v>
      </c>
      <c r="AC38" s="627"/>
      <c r="AD38" s="709"/>
      <c r="AE38" s="710"/>
      <c r="AF38" s="627"/>
      <c r="AG38" s="627"/>
      <c r="AH38" s="627"/>
      <c r="AI38" s="627"/>
      <c r="AJ38" s="627"/>
      <c r="AK38" s="627"/>
      <c r="AL38" s="627"/>
      <c r="AM38" s="627"/>
      <c r="AN38" s="627"/>
      <c r="AO38" s="627"/>
      <c r="AP38" s="627"/>
      <c r="AQ38" s="627"/>
      <c r="AR38" s="627"/>
      <c r="AS38" s="627"/>
      <c r="AT38" s="627"/>
      <c r="AU38" s="627"/>
      <c r="AV38" s="627"/>
      <c r="AW38" s="627"/>
      <c r="AX38" s="615"/>
      <c r="AY38" s="615"/>
      <c r="AZ38" s="615"/>
      <c r="BA38" s="615"/>
      <c r="BB38" s="615"/>
      <c r="BC38" s="615"/>
      <c r="BD38" s="615"/>
      <c r="BE38" s="615"/>
      <c r="BF38" s="615"/>
      <c r="BG38" s="615"/>
      <c r="BH38" s="615"/>
      <c r="BI38" s="615"/>
    </row>
    <row r="39" spans="1:61" ht="15" customHeight="1">
      <c r="A39" s="615"/>
      <c r="B39" s="615"/>
      <c r="C39" s="615"/>
      <c r="D39" s="615"/>
      <c r="E39" s="615"/>
      <c r="F39" s="615"/>
      <c r="G39" s="615"/>
      <c r="H39" s="615"/>
      <c r="I39" s="615"/>
      <c r="J39" s="615"/>
      <c r="K39" s="615"/>
      <c r="L39" s="615"/>
      <c r="M39" s="615"/>
      <c r="N39" s="615"/>
      <c r="O39" s="615"/>
      <c r="P39" s="615"/>
      <c r="Q39" s="615"/>
      <c r="R39" s="615"/>
      <c r="S39" s="615"/>
      <c r="T39" s="615"/>
      <c r="U39" s="615"/>
      <c r="V39" s="615"/>
      <c r="W39" s="615"/>
      <c r="X39" s="678"/>
      <c r="Y39" s="678"/>
      <c r="Z39" s="679"/>
      <c r="AA39" s="680"/>
      <c r="AB39" s="677" t="s">
        <v>531</v>
      </c>
      <c r="AC39" s="677"/>
      <c r="AD39" s="707"/>
      <c r="AE39" s="708"/>
      <c r="AF39" s="627"/>
      <c r="AG39" s="627"/>
      <c r="AH39" s="627"/>
      <c r="AI39" s="627"/>
      <c r="AJ39" s="627"/>
      <c r="AK39" s="627"/>
      <c r="AL39" s="627"/>
      <c r="AM39" s="627"/>
      <c r="AN39" s="627"/>
      <c r="AO39" s="627"/>
      <c r="AP39" s="627"/>
      <c r="AQ39" s="627"/>
      <c r="AR39" s="627"/>
      <c r="AS39" s="627"/>
      <c r="AT39" s="627"/>
      <c r="AU39" s="627"/>
      <c r="AV39" s="627"/>
      <c r="AW39" s="627"/>
      <c r="AX39" s="615"/>
      <c r="AY39" s="615"/>
      <c r="AZ39" s="615"/>
      <c r="BA39" s="615"/>
      <c r="BB39" s="615"/>
      <c r="BC39" s="615"/>
      <c r="BD39" s="615"/>
      <c r="BE39" s="615"/>
      <c r="BF39" s="615"/>
      <c r="BG39" s="615"/>
      <c r="BH39" s="615"/>
      <c r="BI39" s="615"/>
    </row>
    <row r="40" spans="1:61" ht="15" customHeight="1">
      <c r="A40" s="615"/>
      <c r="B40" s="615"/>
      <c r="C40" s="615"/>
      <c r="D40" s="615"/>
      <c r="E40" s="615"/>
      <c r="F40" s="615"/>
      <c r="G40" s="615"/>
      <c r="H40" s="615"/>
      <c r="I40" s="615"/>
      <c r="J40" s="615"/>
      <c r="K40" s="615"/>
      <c r="L40" s="615"/>
      <c r="M40" s="615"/>
      <c r="N40" s="615"/>
      <c r="O40" s="615"/>
      <c r="P40" s="615"/>
      <c r="Q40" s="615"/>
      <c r="R40" s="615"/>
      <c r="S40" s="615"/>
      <c r="T40" s="615"/>
      <c r="U40" s="615"/>
      <c r="V40" s="615"/>
      <c r="W40" s="615"/>
      <c r="X40" s="678"/>
      <c r="Y40" s="678"/>
      <c r="Z40" s="681"/>
      <c r="AA40" s="682"/>
      <c r="AB40" s="627" t="s">
        <v>532</v>
      </c>
      <c r="AC40" s="627"/>
      <c r="AD40" s="709"/>
      <c r="AE40" s="710"/>
      <c r="AF40" s="627"/>
      <c r="AG40" s="627"/>
      <c r="AH40" s="627"/>
      <c r="AI40" s="627"/>
      <c r="AJ40" s="627"/>
      <c r="AK40" s="627"/>
      <c r="AL40" s="627"/>
      <c r="AM40" s="627"/>
      <c r="AN40" s="627"/>
      <c r="AO40" s="627"/>
      <c r="AP40" s="627"/>
      <c r="AQ40" s="627"/>
      <c r="AR40" s="627"/>
      <c r="AS40" s="627"/>
      <c r="AT40" s="627"/>
      <c r="AU40" s="627"/>
      <c r="AV40" s="627"/>
      <c r="AW40" s="627"/>
      <c r="AX40" s="615"/>
      <c r="AY40" s="615"/>
      <c r="AZ40" s="615"/>
      <c r="BA40" s="615"/>
      <c r="BB40" s="615"/>
      <c r="BC40" s="615"/>
      <c r="BD40" s="615"/>
      <c r="BE40" s="615"/>
      <c r="BF40" s="615"/>
      <c r="BG40" s="615"/>
      <c r="BH40" s="615"/>
      <c r="BI40" s="615"/>
    </row>
    <row r="41" spans="1:61" ht="15" customHeight="1">
      <c r="A41" s="615"/>
      <c r="B41" s="615"/>
      <c r="C41" s="615"/>
      <c r="D41" s="615"/>
      <c r="E41" s="615"/>
      <c r="F41" s="615"/>
      <c r="G41" s="615"/>
      <c r="H41" s="615"/>
      <c r="I41" s="615"/>
      <c r="J41" s="615"/>
      <c r="K41" s="615"/>
      <c r="L41" s="615"/>
      <c r="M41" s="615"/>
      <c r="N41" s="615"/>
      <c r="O41" s="615"/>
      <c r="P41" s="615"/>
      <c r="Q41" s="615"/>
      <c r="R41" s="615"/>
      <c r="S41" s="615"/>
      <c r="T41" s="615"/>
      <c r="U41" s="615"/>
      <c r="V41" s="615"/>
      <c r="W41" s="615"/>
      <c r="X41" s="678"/>
      <c r="Y41" s="678"/>
      <c r="Z41" s="679"/>
      <c r="AA41" s="680"/>
      <c r="AB41" s="677" t="s">
        <v>531</v>
      </c>
      <c r="AC41" s="677"/>
      <c r="AD41" s="707"/>
      <c r="AE41" s="708"/>
      <c r="AF41" s="627"/>
      <c r="AG41" s="627"/>
      <c r="AH41" s="627"/>
      <c r="AI41" s="627"/>
      <c r="AJ41" s="627"/>
      <c r="AK41" s="627"/>
      <c r="AL41" s="627"/>
      <c r="AM41" s="627"/>
      <c r="AN41" s="627"/>
      <c r="AO41" s="627"/>
      <c r="AP41" s="627"/>
      <c r="AQ41" s="627"/>
      <c r="AR41" s="627"/>
      <c r="AS41" s="627"/>
      <c r="AT41" s="627"/>
      <c r="AU41" s="627"/>
      <c r="AV41" s="627"/>
      <c r="AW41" s="627"/>
      <c r="AX41" s="615"/>
      <c r="AY41" s="615"/>
      <c r="AZ41" s="615"/>
      <c r="BA41" s="615"/>
      <c r="BB41" s="615"/>
      <c r="BC41" s="615"/>
      <c r="BD41" s="615"/>
      <c r="BE41" s="615"/>
      <c r="BF41" s="615"/>
      <c r="BG41" s="615"/>
      <c r="BH41" s="615"/>
      <c r="BI41" s="615"/>
    </row>
    <row r="42" spans="1:61" ht="15" customHeight="1">
      <c r="A42" s="615"/>
      <c r="B42" s="615"/>
      <c r="C42" s="615"/>
      <c r="D42" s="615"/>
      <c r="E42" s="615"/>
      <c r="F42" s="615"/>
      <c r="G42" s="615"/>
      <c r="H42" s="615"/>
      <c r="I42" s="615"/>
      <c r="J42" s="615"/>
      <c r="K42" s="615"/>
      <c r="L42" s="615"/>
      <c r="M42" s="615"/>
      <c r="N42" s="615"/>
      <c r="O42" s="615"/>
      <c r="P42" s="615"/>
      <c r="Q42" s="615"/>
      <c r="R42" s="615"/>
      <c r="S42" s="615"/>
      <c r="T42" s="615"/>
      <c r="U42" s="615"/>
      <c r="V42" s="615"/>
      <c r="W42" s="615"/>
      <c r="X42" s="678"/>
      <c r="Y42" s="678"/>
      <c r="Z42" s="681"/>
      <c r="AA42" s="682"/>
      <c r="AB42" s="627" t="s">
        <v>532</v>
      </c>
      <c r="AC42" s="627"/>
      <c r="AD42" s="709"/>
      <c r="AE42" s="710"/>
      <c r="AF42" s="627"/>
      <c r="AG42" s="627"/>
      <c r="AH42" s="627"/>
      <c r="AI42" s="627"/>
      <c r="AJ42" s="627"/>
      <c r="AK42" s="627"/>
      <c r="AL42" s="627"/>
      <c r="AM42" s="627"/>
      <c r="AN42" s="627"/>
      <c r="AO42" s="627"/>
      <c r="AP42" s="627"/>
      <c r="AQ42" s="627"/>
      <c r="AR42" s="627"/>
      <c r="AS42" s="627"/>
      <c r="AT42" s="627"/>
      <c r="AU42" s="627"/>
      <c r="AV42" s="627"/>
      <c r="AW42" s="627"/>
      <c r="AX42" s="615"/>
      <c r="AY42" s="615"/>
      <c r="AZ42" s="615"/>
      <c r="BA42" s="615"/>
      <c r="BB42" s="615"/>
      <c r="BC42" s="615"/>
      <c r="BD42" s="615"/>
      <c r="BE42" s="615"/>
      <c r="BF42" s="615"/>
      <c r="BG42" s="615"/>
      <c r="BH42" s="615"/>
      <c r="BI42" s="615"/>
    </row>
    <row r="43" spans="1:61" ht="15" customHeight="1">
      <c r="A43" s="615"/>
      <c r="B43" s="615"/>
      <c r="C43" s="615"/>
      <c r="D43" s="615"/>
      <c r="E43" s="615"/>
      <c r="F43" s="615"/>
      <c r="G43" s="615"/>
      <c r="H43" s="615"/>
      <c r="I43" s="615"/>
      <c r="J43" s="615"/>
      <c r="K43" s="615"/>
      <c r="L43" s="615"/>
      <c r="M43" s="615"/>
      <c r="N43" s="615"/>
      <c r="O43" s="615"/>
      <c r="P43" s="615"/>
      <c r="Q43" s="615"/>
      <c r="R43" s="615"/>
      <c r="S43" s="615"/>
      <c r="T43" s="615"/>
      <c r="U43" s="615"/>
      <c r="V43" s="615"/>
      <c r="W43" s="615"/>
      <c r="X43" s="678"/>
      <c r="Y43" s="678"/>
      <c r="Z43" s="679"/>
      <c r="AA43" s="680"/>
      <c r="AB43" s="677" t="s">
        <v>531</v>
      </c>
      <c r="AC43" s="677"/>
      <c r="AD43" s="707"/>
      <c r="AE43" s="708"/>
      <c r="AF43" s="627"/>
      <c r="AG43" s="627"/>
      <c r="AH43" s="627"/>
      <c r="AI43" s="627"/>
      <c r="AJ43" s="627"/>
      <c r="AK43" s="627"/>
      <c r="AL43" s="627"/>
      <c r="AM43" s="627"/>
      <c r="AN43" s="627"/>
      <c r="AO43" s="627"/>
      <c r="AP43" s="627"/>
      <c r="AQ43" s="627"/>
      <c r="AR43" s="627"/>
      <c r="AS43" s="627"/>
      <c r="AT43" s="627"/>
      <c r="AU43" s="627"/>
      <c r="AV43" s="627"/>
      <c r="AW43" s="627"/>
      <c r="AX43" s="615"/>
      <c r="AY43" s="615"/>
      <c r="AZ43" s="615"/>
      <c r="BA43" s="615"/>
      <c r="BB43" s="615"/>
      <c r="BC43" s="615"/>
      <c r="BD43" s="615"/>
      <c r="BE43" s="615"/>
      <c r="BF43" s="615"/>
      <c r="BG43" s="615"/>
      <c r="BH43" s="615"/>
      <c r="BI43" s="615"/>
    </row>
    <row r="44" spans="1:61" ht="15" customHeight="1">
      <c r="A44" s="615"/>
      <c r="B44" s="615"/>
      <c r="C44" s="615"/>
      <c r="D44" s="615"/>
      <c r="E44" s="615"/>
      <c r="F44" s="615"/>
      <c r="G44" s="615"/>
      <c r="H44" s="615"/>
      <c r="I44" s="615"/>
      <c r="J44" s="615"/>
      <c r="K44" s="615"/>
      <c r="L44" s="615"/>
      <c r="M44" s="615"/>
      <c r="N44" s="615"/>
      <c r="O44" s="615"/>
      <c r="P44" s="615"/>
      <c r="Q44" s="615"/>
      <c r="R44" s="615"/>
      <c r="S44" s="615"/>
      <c r="T44" s="615"/>
      <c r="U44" s="615"/>
      <c r="V44" s="615"/>
      <c r="W44" s="615"/>
      <c r="X44" s="678"/>
      <c r="Y44" s="678"/>
      <c r="Z44" s="681"/>
      <c r="AA44" s="682"/>
      <c r="AB44" s="627" t="s">
        <v>532</v>
      </c>
      <c r="AC44" s="627"/>
      <c r="AD44" s="627"/>
      <c r="AE44" s="627"/>
      <c r="AF44" s="627"/>
      <c r="AG44" s="627"/>
      <c r="AH44" s="627"/>
      <c r="AI44" s="627"/>
      <c r="AJ44" s="627"/>
      <c r="AK44" s="627"/>
      <c r="AL44" s="627"/>
      <c r="AM44" s="627"/>
      <c r="AN44" s="627"/>
      <c r="AO44" s="627"/>
      <c r="AP44" s="627"/>
      <c r="AQ44" s="627"/>
      <c r="AR44" s="627"/>
      <c r="AS44" s="627"/>
      <c r="AT44" s="627"/>
      <c r="AU44" s="627"/>
      <c r="AV44" s="627"/>
      <c r="AW44" s="627"/>
      <c r="AX44" s="615"/>
      <c r="AY44" s="615"/>
      <c r="AZ44" s="615"/>
      <c r="BA44" s="615"/>
      <c r="BB44" s="615"/>
      <c r="BC44" s="615"/>
      <c r="BD44" s="615"/>
      <c r="BE44" s="615"/>
      <c r="BF44" s="615"/>
      <c r="BG44" s="615"/>
      <c r="BH44" s="615"/>
      <c r="BI44" s="615"/>
    </row>
  </sheetData>
  <mergeCells count="385">
    <mergeCell ref="AD41:AE41"/>
    <mergeCell ref="AD42:AE42"/>
    <mergeCell ref="AD43:AE43"/>
    <mergeCell ref="AD44:AE44"/>
    <mergeCell ref="AD32:AE32"/>
    <mergeCell ref="AD33:AE33"/>
    <mergeCell ref="AD34:AE34"/>
    <mergeCell ref="AD35:AE35"/>
    <mergeCell ref="AD36:AE36"/>
    <mergeCell ref="AD37:AE37"/>
    <mergeCell ref="AD38:AE38"/>
    <mergeCell ref="AD39:AE39"/>
    <mergeCell ref="AD40:AE40"/>
    <mergeCell ref="AD23:AE23"/>
    <mergeCell ref="AD24:AE24"/>
    <mergeCell ref="AD25:AE25"/>
    <mergeCell ref="AD26:AE26"/>
    <mergeCell ref="AD27:AE27"/>
    <mergeCell ref="AD28:AE28"/>
    <mergeCell ref="AD29:AE29"/>
    <mergeCell ref="AD30:AE30"/>
    <mergeCell ref="AD31:AE31"/>
    <mergeCell ref="BB16:BE16"/>
    <mergeCell ref="BF16:BI16"/>
    <mergeCell ref="AK5:BB5"/>
    <mergeCell ref="AK6:BB8"/>
    <mergeCell ref="AK9:BB12"/>
    <mergeCell ref="A9:R11"/>
    <mergeCell ref="A12:R15"/>
    <mergeCell ref="S9:AJ12"/>
    <mergeCell ref="S13:AJ15"/>
    <mergeCell ref="X43:Y44"/>
    <mergeCell ref="Z43:AA44"/>
    <mergeCell ref="A43:G44"/>
    <mergeCell ref="J43:W44"/>
    <mergeCell ref="AT16:AW16"/>
    <mergeCell ref="AX16:BA16"/>
    <mergeCell ref="A19:G22"/>
    <mergeCell ref="AB42:AC42"/>
    <mergeCell ref="AB43:AC43"/>
    <mergeCell ref="AB44:AC44"/>
    <mergeCell ref="X25:Y26"/>
    <mergeCell ref="Z25:AA26"/>
    <mergeCell ref="X27:Y28"/>
    <mergeCell ref="Z27:AA28"/>
    <mergeCell ref="X29:Y30"/>
    <mergeCell ref="Z29:AA30"/>
    <mergeCell ref="X31:Y32"/>
    <mergeCell ref="Z31:AA32"/>
    <mergeCell ref="X33:Y34"/>
    <mergeCell ref="Z33:AA34"/>
    <mergeCell ref="X35:Y36"/>
    <mergeCell ref="J37:W38"/>
    <mergeCell ref="X37:Y38"/>
    <mergeCell ref="Z37:AA38"/>
    <mergeCell ref="X39:Y40"/>
    <mergeCell ref="Z39:AA40"/>
    <mergeCell ref="J39:W40"/>
    <mergeCell ref="J41:W42"/>
    <mergeCell ref="X41:Y42"/>
    <mergeCell ref="Z41:AA42"/>
    <mergeCell ref="AB19:AC22"/>
    <mergeCell ref="AB23:AC23"/>
    <mergeCell ref="AB24:AC24"/>
    <mergeCell ref="X23:Y24"/>
    <mergeCell ref="Z23:AA24"/>
    <mergeCell ref="AB25:AC25"/>
    <mergeCell ref="X19:Y22"/>
    <mergeCell ref="Z19:AA22"/>
    <mergeCell ref="AB39:AC39"/>
    <mergeCell ref="AB40:AC40"/>
    <mergeCell ref="AB41:AC41"/>
    <mergeCell ref="Z35:AA36"/>
    <mergeCell ref="AD19:AE22"/>
    <mergeCell ref="H25:I26"/>
    <mergeCell ref="J19:W22"/>
    <mergeCell ref="AL26:AN26"/>
    <mergeCell ref="AB37:AC37"/>
    <mergeCell ref="AB38:AC38"/>
    <mergeCell ref="AL29:AN29"/>
    <mergeCell ref="AB30:AC30"/>
    <mergeCell ref="AB31:AC31"/>
    <mergeCell ref="AB32:AC32"/>
    <mergeCell ref="AB33:AC33"/>
    <mergeCell ref="AB34:AC34"/>
    <mergeCell ref="AB35:AC35"/>
    <mergeCell ref="AB36:AC36"/>
    <mergeCell ref="AL27:AN27"/>
    <mergeCell ref="AF26:AH26"/>
    <mergeCell ref="AF33:AH33"/>
    <mergeCell ref="AF34:AH34"/>
    <mergeCell ref="AF36:AH36"/>
    <mergeCell ref="AF37:AH37"/>
    <mergeCell ref="AF38:AH38"/>
    <mergeCell ref="AF32:AH32"/>
    <mergeCell ref="AI27:AK27"/>
    <mergeCell ref="AI29:AK29"/>
    <mergeCell ref="AO27:AQ27"/>
    <mergeCell ref="AU23:AW23"/>
    <mergeCell ref="BG32:BI32"/>
    <mergeCell ref="AR32:AT32"/>
    <mergeCell ref="AO24:AQ24"/>
    <mergeCell ref="AO26:AQ26"/>
    <mergeCell ref="AR26:AT26"/>
    <mergeCell ref="AO29:AQ29"/>
    <mergeCell ref="AR29:AT29"/>
    <mergeCell ref="AR27:AT27"/>
    <mergeCell ref="AU27:AW27"/>
    <mergeCell ref="AX27:AZ27"/>
    <mergeCell ref="AR28:AT28"/>
    <mergeCell ref="AU28:AW28"/>
    <mergeCell ref="AX28:AZ28"/>
    <mergeCell ref="AU32:AW32"/>
    <mergeCell ref="AR31:AT31"/>
    <mergeCell ref="AP3:BC3"/>
    <mergeCell ref="A4:BB4"/>
    <mergeCell ref="J3:L3"/>
    <mergeCell ref="A3:E3"/>
    <mergeCell ref="F3:I3"/>
    <mergeCell ref="BC6:BI6"/>
    <mergeCell ref="BC4:BI4"/>
    <mergeCell ref="BC7:BI7"/>
    <mergeCell ref="BC8:BI8"/>
    <mergeCell ref="BG3:BI3"/>
    <mergeCell ref="BD3:BF3"/>
    <mergeCell ref="Z3:AB3"/>
    <mergeCell ref="M3:Y3"/>
    <mergeCell ref="AL3:AO3"/>
    <mergeCell ref="A5:R5"/>
    <mergeCell ref="A6:R8"/>
    <mergeCell ref="S5:AJ5"/>
    <mergeCell ref="S6:AJ8"/>
    <mergeCell ref="AF28:AH28"/>
    <mergeCell ref="AF30:AH30"/>
    <mergeCell ref="AF31:AH31"/>
    <mergeCell ref="AF35:AH35"/>
    <mergeCell ref="AI35:AK35"/>
    <mergeCell ref="AI30:AK30"/>
    <mergeCell ref="AI31:AK31"/>
    <mergeCell ref="AF29:AH29"/>
    <mergeCell ref="AI34:AK34"/>
    <mergeCell ref="AF27:AH27"/>
    <mergeCell ref="AI38:AK38"/>
    <mergeCell ref="AI32:AK32"/>
    <mergeCell ref="AL32:AN32"/>
    <mergeCell ref="AO32:AQ32"/>
    <mergeCell ref="AI28:AK28"/>
    <mergeCell ref="AO38:AQ38"/>
    <mergeCell ref="AO31:AQ31"/>
    <mergeCell ref="AF42:AH42"/>
    <mergeCell ref="AI42:AK42"/>
    <mergeCell ref="AF40:AH40"/>
    <mergeCell ref="AF41:AH41"/>
    <mergeCell ref="AF39:AH39"/>
    <mergeCell ref="AI40:AK40"/>
    <mergeCell ref="AO34:AQ34"/>
    <mergeCell ref="AL30:AN30"/>
    <mergeCell ref="AO30:AQ30"/>
    <mergeCell ref="AL28:AN28"/>
    <mergeCell ref="AO28:AQ28"/>
    <mergeCell ref="AL35:AN35"/>
    <mergeCell ref="AO35:AQ35"/>
    <mergeCell ref="AI33:AK33"/>
    <mergeCell ref="AL33:AN33"/>
    <mergeCell ref="AO33:AQ33"/>
    <mergeCell ref="AL34:AN34"/>
    <mergeCell ref="AL31:AN31"/>
    <mergeCell ref="BG1:BI1"/>
    <mergeCell ref="AF19:AQ20"/>
    <mergeCell ref="AI21:AK22"/>
    <mergeCell ref="AF21:AH22"/>
    <mergeCell ref="AL21:AN22"/>
    <mergeCell ref="AO21:AQ22"/>
    <mergeCell ref="AR21:AT22"/>
    <mergeCell ref="AU21:AW22"/>
    <mergeCell ref="AX21:AZ22"/>
    <mergeCell ref="BC9:BI9"/>
    <mergeCell ref="BC10:BI10"/>
    <mergeCell ref="BC11:BI11"/>
    <mergeCell ref="BC12:BI12"/>
    <mergeCell ref="BC13:BI13"/>
    <mergeCell ref="BC14:BI14"/>
    <mergeCell ref="BC15:BI15"/>
    <mergeCell ref="BG21:BI22"/>
    <mergeCell ref="BF18:BI18"/>
    <mergeCell ref="BB18:BE18"/>
    <mergeCell ref="AX18:BA18"/>
    <mergeCell ref="AT18:AW18"/>
    <mergeCell ref="AC3:AK3"/>
    <mergeCell ref="BA21:BC22"/>
    <mergeCell ref="AX24:AZ24"/>
    <mergeCell ref="BA24:BC24"/>
    <mergeCell ref="BD24:BF24"/>
    <mergeCell ref="BG24:BI24"/>
    <mergeCell ref="AR24:AT24"/>
    <mergeCell ref="AX32:AZ32"/>
    <mergeCell ref="BA32:BC32"/>
    <mergeCell ref="BD32:BF32"/>
    <mergeCell ref="AX26:AZ26"/>
    <mergeCell ref="BA26:BC26"/>
    <mergeCell ref="BD26:BF26"/>
    <mergeCell ref="BG26:BI26"/>
    <mergeCell ref="AU25:AW25"/>
    <mergeCell ref="AX25:AZ25"/>
    <mergeCell ref="BA25:BC25"/>
    <mergeCell ref="AU24:AW24"/>
    <mergeCell ref="AR30:AT30"/>
    <mergeCell ref="AX35:AZ35"/>
    <mergeCell ref="BA35:BC35"/>
    <mergeCell ref="BD35:BF35"/>
    <mergeCell ref="BG35:BI35"/>
    <mergeCell ref="AR34:AT34"/>
    <mergeCell ref="AR33:AT33"/>
    <mergeCell ref="BD21:BF22"/>
    <mergeCell ref="AR19:BI20"/>
    <mergeCell ref="AU26:AW26"/>
    <mergeCell ref="AR25:AT25"/>
    <mergeCell ref="BA27:BC27"/>
    <mergeCell ref="BD27:BF27"/>
    <mergeCell ref="BD29:BF29"/>
    <mergeCell ref="BA28:BC28"/>
    <mergeCell ref="BD28:BF28"/>
    <mergeCell ref="BG29:BI29"/>
    <mergeCell ref="BG27:BI27"/>
    <mergeCell ref="BG28:BI28"/>
    <mergeCell ref="BD25:BF25"/>
    <mergeCell ref="BG25:BI25"/>
    <mergeCell ref="AX23:AZ23"/>
    <mergeCell ref="BA23:BC23"/>
    <mergeCell ref="BD23:BF23"/>
    <mergeCell ref="BG23:BI23"/>
    <mergeCell ref="BD34:BF34"/>
    <mergeCell ref="BG34:BI34"/>
    <mergeCell ref="AU33:AW33"/>
    <mergeCell ref="AX33:AZ33"/>
    <mergeCell ref="AU29:AW29"/>
    <mergeCell ref="AX29:AZ29"/>
    <mergeCell ref="BA29:BC29"/>
    <mergeCell ref="AU31:AW31"/>
    <mergeCell ref="AX31:AZ31"/>
    <mergeCell ref="BA31:BC31"/>
    <mergeCell ref="BD31:BF31"/>
    <mergeCell ref="BG31:BI31"/>
    <mergeCell ref="AX30:AZ30"/>
    <mergeCell ref="BA30:BC30"/>
    <mergeCell ref="BD30:BF30"/>
    <mergeCell ref="BG30:BI30"/>
    <mergeCell ref="AU34:AW34"/>
    <mergeCell ref="AX34:AZ34"/>
    <mergeCell ref="BA34:BC34"/>
    <mergeCell ref="BA33:BC33"/>
    <mergeCell ref="BD33:BF33"/>
    <mergeCell ref="BG33:BI33"/>
    <mergeCell ref="AU30:AW30"/>
    <mergeCell ref="AX36:AZ36"/>
    <mergeCell ref="BA36:BC36"/>
    <mergeCell ref="BD36:BF36"/>
    <mergeCell ref="BG36:BI36"/>
    <mergeCell ref="AR37:AT37"/>
    <mergeCell ref="AU37:AW37"/>
    <mergeCell ref="AX37:AZ37"/>
    <mergeCell ref="BA37:BC37"/>
    <mergeCell ref="BD37:BF37"/>
    <mergeCell ref="AR36:AT36"/>
    <mergeCell ref="AU36:AW36"/>
    <mergeCell ref="BG37:BI37"/>
    <mergeCell ref="BG42:BI42"/>
    <mergeCell ref="AU40:AW40"/>
    <mergeCell ref="AX40:AZ40"/>
    <mergeCell ref="BA40:BC40"/>
    <mergeCell ref="BD40:BF40"/>
    <mergeCell ref="BG40:BI40"/>
    <mergeCell ref="AX39:AZ39"/>
    <mergeCell ref="BA39:BC39"/>
    <mergeCell ref="BD39:BF39"/>
    <mergeCell ref="BG39:BI39"/>
    <mergeCell ref="AR40:AT40"/>
    <mergeCell ref="AR41:AT41"/>
    <mergeCell ref="AF43:AH43"/>
    <mergeCell ref="AX44:AZ44"/>
    <mergeCell ref="BA44:BC44"/>
    <mergeCell ref="BD44:BF44"/>
    <mergeCell ref="AF44:AH44"/>
    <mergeCell ref="AU44:AW44"/>
    <mergeCell ref="AI39:AK39"/>
    <mergeCell ref="AL39:AN39"/>
    <mergeCell ref="AO39:AQ39"/>
    <mergeCell ref="BA42:BC42"/>
    <mergeCell ref="BD42:BF42"/>
    <mergeCell ref="AI24:AK24"/>
    <mergeCell ref="AL24:AN24"/>
    <mergeCell ref="BG44:BI44"/>
    <mergeCell ref="AU41:AW41"/>
    <mergeCell ref="AX41:AZ41"/>
    <mergeCell ref="BA41:BC41"/>
    <mergeCell ref="BD41:BF41"/>
    <mergeCell ref="BG41:BI41"/>
    <mergeCell ref="AR43:AT43"/>
    <mergeCell ref="AU43:AW43"/>
    <mergeCell ref="AX43:AZ43"/>
    <mergeCell ref="BA43:BC43"/>
    <mergeCell ref="BD43:BF43"/>
    <mergeCell ref="BG43:BI43"/>
    <mergeCell ref="AR42:AT42"/>
    <mergeCell ref="AU42:AW42"/>
    <mergeCell ref="AX42:AZ42"/>
    <mergeCell ref="AX38:AZ38"/>
    <mergeCell ref="BA38:BC38"/>
    <mergeCell ref="BD38:BF38"/>
    <mergeCell ref="BG38:BI38"/>
    <mergeCell ref="AR44:AT44"/>
    <mergeCell ref="AR39:AT39"/>
    <mergeCell ref="AU39:AW39"/>
    <mergeCell ref="AU35:AW35"/>
    <mergeCell ref="AI43:AK43"/>
    <mergeCell ref="AL43:AN43"/>
    <mergeCell ref="AO43:AQ43"/>
    <mergeCell ref="AI44:AK44"/>
    <mergeCell ref="AL44:AN44"/>
    <mergeCell ref="AO44:AQ44"/>
    <mergeCell ref="AL38:AN38"/>
    <mergeCell ref="AO42:AQ42"/>
    <mergeCell ref="AI41:AK41"/>
    <mergeCell ref="AL41:AN41"/>
    <mergeCell ref="AO41:AQ41"/>
    <mergeCell ref="AL42:AN42"/>
    <mergeCell ref="AR35:AT35"/>
    <mergeCell ref="AL40:AN40"/>
    <mergeCell ref="AO40:AQ40"/>
    <mergeCell ref="AI36:AK36"/>
    <mergeCell ref="AL36:AN36"/>
    <mergeCell ref="AO36:AQ36"/>
    <mergeCell ref="AI37:AK37"/>
    <mergeCell ref="AR38:AT38"/>
    <mergeCell ref="AU38:AW38"/>
    <mergeCell ref="AL37:AN37"/>
    <mergeCell ref="AO37:AQ37"/>
    <mergeCell ref="H41:I42"/>
    <mergeCell ref="H43:I44"/>
    <mergeCell ref="A17:H18"/>
    <mergeCell ref="I17:L18"/>
    <mergeCell ref="H23:I24"/>
    <mergeCell ref="J23:W24"/>
    <mergeCell ref="J25:W26"/>
    <mergeCell ref="J27:W28"/>
    <mergeCell ref="J29:W30"/>
    <mergeCell ref="J31:W32"/>
    <mergeCell ref="A41:G42"/>
    <mergeCell ref="J33:W34"/>
    <mergeCell ref="J35:W36"/>
    <mergeCell ref="A35:G36"/>
    <mergeCell ref="A37:G38"/>
    <mergeCell ref="A39:G40"/>
    <mergeCell ref="H27:I28"/>
    <mergeCell ref="H29:I30"/>
    <mergeCell ref="H31:I32"/>
    <mergeCell ref="H33:I34"/>
    <mergeCell ref="H35:I36"/>
    <mergeCell ref="H37:I38"/>
    <mergeCell ref="H39:I40"/>
    <mergeCell ref="H19:I22"/>
    <mergeCell ref="M17:Q17"/>
    <mergeCell ref="R17:AS17"/>
    <mergeCell ref="R18:AS18"/>
    <mergeCell ref="A23:G24"/>
    <mergeCell ref="A25:G26"/>
    <mergeCell ref="A27:G28"/>
    <mergeCell ref="A29:G30"/>
    <mergeCell ref="A31:G32"/>
    <mergeCell ref="A33:G34"/>
    <mergeCell ref="AR23:AT23"/>
    <mergeCell ref="AO23:AQ23"/>
    <mergeCell ref="AL23:AN23"/>
    <mergeCell ref="AI23:AK23"/>
    <mergeCell ref="AI25:AK25"/>
    <mergeCell ref="AL25:AN25"/>
    <mergeCell ref="AO25:AQ25"/>
    <mergeCell ref="AF23:AH23"/>
    <mergeCell ref="AF24:AH24"/>
    <mergeCell ref="AB26:AC26"/>
    <mergeCell ref="AB27:AC27"/>
    <mergeCell ref="AB28:AC28"/>
    <mergeCell ref="AB29:AC29"/>
    <mergeCell ref="AF25:AH25"/>
    <mergeCell ref="AI26:AK26"/>
  </mergeCells>
  <phoneticPr fontId="3"/>
  <conditionalFormatting sqref="AD24:AE24 AD26:AE26 AD28:AE28 AD30:AE30 AD32:AE32 AD34:AE34 AD36:AE36 AD38:AE38 AD40:AE40 AD42:AE42 AD44:AE44">
    <cfRule type="cellIs" dxfId="29" priority="1" operator="equal">
      <formula>"★"</formula>
    </cfRule>
    <cfRule type="cellIs" dxfId="28" priority="2" operator="equal">
      <formula>"×"</formula>
    </cfRule>
    <cfRule type="cellIs" dxfId="27" priority="3" operator="equal">
      <formula>"▲"</formula>
    </cfRule>
    <cfRule type="cellIs" dxfId="26" priority="4" operator="equal">
      <formula>"●"</formula>
    </cfRule>
    <cfRule type="cellIs" dxfId="25" priority="5" operator="equal">
      <formula>"■"</formula>
    </cfRule>
    <cfRule type="cellIs" dxfId="24" priority="6" operator="equal">
      <formula>"△"</formula>
    </cfRule>
  </conditionalFormatting>
  <conditionalFormatting sqref="AF23:BI23 AF24:AQ24 AF25:BI27 AF28:AQ44 AR30:BI31">
    <cfRule type="cellIs" dxfId="23" priority="11" operator="equal">
      <formula>"Ｃ"</formula>
    </cfRule>
    <cfRule type="cellIs" dxfId="22" priority="12" operator="equal">
      <formula>"Ｂ"</formula>
    </cfRule>
    <cfRule type="cellIs" dxfId="21" priority="13" operator="equal">
      <formula>"Ａ"</formula>
    </cfRule>
  </conditionalFormatting>
  <conditionalFormatting sqref="AF23:BI44">
    <cfRule type="cellIs" dxfId="20" priority="8" operator="equal">
      <formula>"－"</formula>
    </cfRule>
  </conditionalFormatting>
  <conditionalFormatting sqref="AR24:BI24 AR28:BI29 AR32:BI44">
    <cfRule type="cellIs" dxfId="19" priority="7" operator="equal">
      <formula>"有"</formula>
    </cfRule>
  </conditionalFormatting>
  <dataValidations count="6">
    <dataValidation type="list" allowBlank="1" showInputMessage="1" showErrorMessage="1" sqref="Q40:R44 Q27:R31 Q33:R38" xr:uid="{6222C499-7818-42BB-AE16-C421762D4EFF}">
      <formula1>"Ｃ１,Ｃ２,Ｅ１,Ｅ２,Ｓ１,Ｓ２,Ｍ"</formula1>
    </dataValidation>
    <dataValidation type="list" allowBlank="1" showInputMessage="1" showErrorMessage="1" sqref="AR30:BI31 AR25:BI27 AR23:BI23 AF23:AQ44" xr:uid="{0CB4FDBB-413B-402E-9717-C7D08CD9191A}">
      <formula1>"Ａ,Ｂ,Ｃ,－"</formula1>
    </dataValidation>
    <dataValidation type="list" allowBlank="1" showInputMessage="1" showErrorMessage="1" sqref="AR32:BI44 AR24:BI24 AR28:BI29" xr:uid="{3AA1A7A4-35E4-431F-9EB0-501A6C47DD33}">
      <formula1>"有,無,－"</formula1>
    </dataValidation>
    <dataValidation type="list" allowBlank="1" showInputMessage="1" showErrorMessage="1" sqref="AD23:AD44" xr:uid="{AC72FC16-A256-437C-A66B-7B1748EF88C5}">
      <formula1>"□,△,■,●,▲,×,★,○"</formula1>
    </dataValidation>
    <dataValidation type="list" allowBlank="1" showInputMessage="1" showErrorMessage="1" sqref="H23:I44" xr:uid="{0570D415-4CFD-4DDF-91CA-36795AB99697}">
      <formula1>"ⅰ,ⅱ,ⅲ,ⅳ,Ⅴ,ⅵ,Ⅶ,－"</formula1>
    </dataValidation>
    <dataValidation type="list" allowBlank="1" showInputMessage="1" showErrorMessage="1" sqref="Z23:AA44" xr:uid="{34A23E2F-D71E-4680-B88B-D06B2C9EC0BB}">
      <formula1>"1,2,3,4,5,6,7,8,9"</formula1>
    </dataValidation>
  </dataValidations>
  <printOptions horizontalCentered="1"/>
  <pageMargins left="0.23622047244094491" right="0.23622047244094491" top="0.59055118110236227" bottom="0.39370078740157483"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D1C0F-3C5C-4A61-8D75-D76BC868B24C}">
  <dimension ref="A1:AQ41"/>
  <sheetViews>
    <sheetView showGridLines="0" showZeros="0" view="pageBreakPreview" zoomScaleNormal="100" zoomScaleSheetLayoutView="100" workbookViewId="0"/>
  </sheetViews>
  <sheetFormatPr defaultColWidth="3.5" defaultRowHeight="15.95" customHeight="1"/>
  <cols>
    <col min="1" max="2" width="4.625" style="2" customWidth="1"/>
    <col min="3" max="3" width="4.625" style="3" customWidth="1"/>
    <col min="4" max="5" width="4.625" style="4" customWidth="1"/>
    <col min="6" max="29" width="3.625" style="4" customWidth="1"/>
    <col min="30" max="33" width="3.625" style="5" customWidth="1"/>
    <col min="34" max="34" width="5.625" style="5" customWidth="1"/>
    <col min="35" max="42" width="3.125" style="5" customWidth="1"/>
    <col min="43" max="43" width="5.625" style="5" customWidth="1"/>
    <col min="44" max="44" width="3.375" style="6" customWidth="1"/>
    <col min="45" max="16384" width="3.5" style="6"/>
  </cols>
  <sheetData>
    <row r="1" spans="1:43" ht="18" customHeight="1" thickBot="1">
      <c r="AP1" s="713" t="s">
        <v>505</v>
      </c>
      <c r="AQ1" s="714"/>
    </row>
    <row r="2" spans="1:43" ht="18.75" customHeight="1">
      <c r="A2" s="1" t="s">
        <v>17</v>
      </c>
      <c r="AD2" s="715"/>
      <c r="AE2" s="715"/>
      <c r="AF2" s="112"/>
      <c r="AG2" s="112"/>
      <c r="AH2" s="112"/>
      <c r="AI2" s="112"/>
      <c r="AJ2" s="112"/>
      <c r="AK2" s="112"/>
      <c r="AL2" s="112"/>
      <c r="AM2" s="112"/>
      <c r="AN2" s="112"/>
      <c r="AO2" s="112"/>
      <c r="AP2" s="112"/>
      <c r="AQ2" s="112"/>
    </row>
    <row r="3" spans="1:43" ht="26.25" customHeight="1">
      <c r="A3" s="716" t="s">
        <v>18</v>
      </c>
      <c r="B3" s="716"/>
      <c r="C3" s="716"/>
      <c r="D3" s="747" t="s">
        <v>526</v>
      </c>
      <c r="E3" s="747"/>
      <c r="F3" s="747"/>
      <c r="G3" s="747"/>
      <c r="H3" s="746" t="s">
        <v>584</v>
      </c>
      <c r="I3" s="746"/>
      <c r="J3" s="746"/>
      <c r="K3" s="758" t="s">
        <v>201</v>
      </c>
      <c r="L3" s="758"/>
      <c r="M3" s="758"/>
      <c r="N3" s="758"/>
      <c r="O3" s="746" t="s">
        <v>58</v>
      </c>
      <c r="P3" s="746"/>
      <c r="Q3" s="758" t="s">
        <v>202</v>
      </c>
      <c r="R3" s="758"/>
      <c r="S3" s="758"/>
      <c r="T3" s="758"/>
      <c r="U3" s="758"/>
      <c r="V3" s="758"/>
      <c r="W3" s="746" t="s">
        <v>203</v>
      </c>
      <c r="X3" s="746"/>
      <c r="Y3" s="746"/>
      <c r="Z3" s="712" t="s">
        <v>477</v>
      </c>
      <c r="AA3" s="712"/>
      <c r="AB3" s="712"/>
      <c r="AC3" s="712"/>
      <c r="AD3" s="712"/>
      <c r="AE3" s="712"/>
      <c r="AF3" s="712"/>
      <c r="AG3" s="712"/>
      <c r="AH3" s="712"/>
      <c r="AI3" s="752" t="s">
        <v>204</v>
      </c>
      <c r="AJ3" s="753"/>
      <c r="AK3" s="754"/>
      <c r="AL3" s="719" t="s">
        <v>292</v>
      </c>
      <c r="AM3" s="720"/>
      <c r="AN3" s="720"/>
      <c r="AO3" s="720"/>
      <c r="AP3" s="720"/>
      <c r="AQ3" s="721"/>
    </row>
    <row r="4" spans="1:43" ht="12" customHeight="1">
      <c r="P4" s="187"/>
      <c r="Q4" s="187"/>
      <c r="R4" s="187" t="s">
        <v>542</v>
      </c>
      <c r="U4" s="187"/>
      <c r="V4" s="187"/>
      <c r="W4" s="187"/>
      <c r="X4" s="187"/>
      <c r="Y4" s="187"/>
      <c r="AA4" s="5"/>
      <c r="AB4" s="174"/>
      <c r="AC4" s="177"/>
      <c r="AD4" s="187" t="s">
        <v>546</v>
      </c>
      <c r="AF4" s="177"/>
      <c r="AG4" s="177"/>
      <c r="AI4" s="177"/>
      <c r="AJ4" s="177"/>
      <c r="AK4" s="177"/>
      <c r="AL4" s="177"/>
      <c r="AO4" s="177"/>
    </row>
    <row r="5" spans="1:43" s="7" customFormat="1" ht="9.9499999999999993" customHeight="1">
      <c r="A5" s="722" t="s">
        <v>533</v>
      </c>
      <c r="B5" s="722"/>
      <c r="C5" s="722"/>
      <c r="D5" s="722"/>
      <c r="E5" s="723" t="str">
        <f>'様式-1'!A14</f>
        <v>Ⅰ</v>
      </c>
      <c r="F5" s="723"/>
      <c r="G5" s="724" t="s">
        <v>534</v>
      </c>
      <c r="H5" s="724"/>
      <c r="I5" s="716" t="s">
        <v>206</v>
      </c>
      <c r="J5" s="716"/>
      <c r="K5" s="716"/>
      <c r="L5" s="716" t="s">
        <v>73</v>
      </c>
      <c r="M5" s="716"/>
      <c r="N5" s="716"/>
      <c r="O5" s="178" t="s">
        <v>535</v>
      </c>
      <c r="P5" s="174"/>
      <c r="Q5" s="174"/>
      <c r="R5" s="174"/>
      <c r="S5" s="174"/>
      <c r="T5" s="174"/>
      <c r="U5" s="178" t="s">
        <v>539</v>
      </c>
      <c r="X5" s="174"/>
      <c r="Y5" s="174"/>
      <c r="AA5" s="174" t="s">
        <v>543</v>
      </c>
      <c r="AB5" s="174"/>
      <c r="AC5" s="176"/>
      <c r="AD5" s="176"/>
      <c r="AF5" s="174" t="s">
        <v>571</v>
      </c>
      <c r="AI5" s="176"/>
      <c r="AL5" s="725" t="s">
        <v>209</v>
      </c>
      <c r="AM5" s="726"/>
      <c r="AN5" s="727"/>
      <c r="AO5" s="731">
        <v>1</v>
      </c>
      <c r="AP5" s="732"/>
      <c r="AQ5" s="733"/>
    </row>
    <row r="6" spans="1:43" s="7" customFormat="1" ht="9.9499999999999993" customHeight="1">
      <c r="A6" s="722"/>
      <c r="B6" s="722"/>
      <c r="C6" s="722"/>
      <c r="D6" s="722"/>
      <c r="E6" s="723"/>
      <c r="F6" s="723"/>
      <c r="G6" s="724"/>
      <c r="H6" s="724"/>
      <c r="I6" s="716"/>
      <c r="J6" s="716"/>
      <c r="K6" s="716"/>
      <c r="L6" s="716"/>
      <c r="M6" s="716"/>
      <c r="N6" s="716"/>
      <c r="O6" s="178" t="s">
        <v>536</v>
      </c>
      <c r="P6" s="174"/>
      <c r="Q6" s="174"/>
      <c r="R6" s="174"/>
      <c r="S6" s="174"/>
      <c r="T6" s="174"/>
      <c r="U6" s="178" t="s">
        <v>540</v>
      </c>
      <c r="X6" s="174"/>
      <c r="Y6" s="174"/>
      <c r="AA6" s="174" t="s">
        <v>544</v>
      </c>
      <c r="AB6" s="174"/>
      <c r="AC6" s="176"/>
      <c r="AD6" s="176"/>
      <c r="AF6" s="174" t="s">
        <v>572</v>
      </c>
      <c r="AI6" s="176"/>
      <c r="AL6" s="728"/>
      <c r="AM6" s="729"/>
      <c r="AN6" s="730"/>
      <c r="AO6" s="734"/>
      <c r="AP6" s="735"/>
      <c r="AQ6" s="736"/>
    </row>
    <row r="7" spans="1:43" s="7" customFormat="1" ht="9.9499999999999993" customHeight="1">
      <c r="A7" s="722"/>
      <c r="B7" s="722"/>
      <c r="C7" s="722"/>
      <c r="D7" s="722"/>
      <c r="E7" s="723"/>
      <c r="F7" s="723"/>
      <c r="G7" s="724"/>
      <c r="H7" s="724"/>
      <c r="I7" s="757" t="s">
        <v>207</v>
      </c>
      <c r="J7" s="757"/>
      <c r="K7" s="757"/>
      <c r="L7" s="757" t="s">
        <v>208</v>
      </c>
      <c r="M7" s="757"/>
      <c r="N7" s="757"/>
      <c r="O7" s="178" t="s">
        <v>537</v>
      </c>
      <c r="P7" s="174"/>
      <c r="Q7" s="174"/>
      <c r="R7" s="174"/>
      <c r="S7" s="174"/>
      <c r="T7" s="174"/>
      <c r="U7" s="178" t="s">
        <v>541</v>
      </c>
      <c r="X7" s="174"/>
      <c r="Y7" s="174"/>
      <c r="AA7" s="174" t="s">
        <v>545</v>
      </c>
      <c r="AB7" s="174"/>
      <c r="AC7" s="176"/>
      <c r="AD7" s="176"/>
      <c r="AF7" s="174" t="s">
        <v>573</v>
      </c>
      <c r="AI7" s="176"/>
      <c r="AL7" s="725" t="s">
        <v>21</v>
      </c>
      <c r="AM7" s="726"/>
      <c r="AN7" s="727"/>
      <c r="AO7" s="731">
        <v>1</v>
      </c>
      <c r="AP7" s="732"/>
      <c r="AQ7" s="733"/>
    </row>
    <row r="8" spans="1:43" s="7" customFormat="1" ht="9.9499999999999993" customHeight="1">
      <c r="A8" s="722"/>
      <c r="B8" s="722"/>
      <c r="C8" s="722"/>
      <c r="D8" s="722"/>
      <c r="E8" s="723"/>
      <c r="F8" s="723"/>
      <c r="G8" s="724"/>
      <c r="H8" s="724"/>
      <c r="I8" s="757"/>
      <c r="J8" s="757"/>
      <c r="K8" s="757"/>
      <c r="L8" s="757"/>
      <c r="M8" s="757"/>
      <c r="N8" s="757"/>
      <c r="O8" s="178" t="s">
        <v>538</v>
      </c>
      <c r="P8" s="174"/>
      <c r="Q8" s="174"/>
      <c r="R8" s="174"/>
      <c r="S8" s="175"/>
      <c r="T8" s="174"/>
      <c r="U8" s="174"/>
      <c r="X8" s="174"/>
      <c r="Y8" s="174"/>
      <c r="AA8" s="174" t="s">
        <v>569</v>
      </c>
      <c r="AB8" s="174"/>
      <c r="AC8" s="175"/>
      <c r="AD8" s="175"/>
      <c r="AF8" s="174" t="s">
        <v>574</v>
      </c>
      <c r="AI8" s="174"/>
      <c r="AL8" s="728"/>
      <c r="AM8" s="729"/>
      <c r="AN8" s="730"/>
      <c r="AO8" s="734"/>
      <c r="AP8" s="735"/>
      <c r="AQ8" s="736"/>
    </row>
    <row r="9" spans="1:43" s="7" customFormat="1" ht="9.9499999999999993" customHeight="1">
      <c r="A9" s="192"/>
      <c r="B9" s="46"/>
      <c r="C9" s="46"/>
      <c r="D9" s="46"/>
      <c r="E9" s="46"/>
      <c r="F9" s="105"/>
      <c r="G9" s="105"/>
      <c r="H9" s="105"/>
      <c r="I9" s="193"/>
      <c r="J9" s="194"/>
      <c r="K9" s="194"/>
      <c r="L9" s="194"/>
      <c r="M9" s="194"/>
      <c r="N9" s="194"/>
      <c r="O9" s="194"/>
      <c r="P9" s="194"/>
      <c r="Q9" s="194"/>
      <c r="R9" s="194"/>
      <c r="S9" s="194"/>
      <c r="T9" s="194"/>
      <c r="U9" s="194"/>
      <c r="V9" s="194"/>
      <c r="W9" s="194"/>
      <c r="X9" s="194"/>
      <c r="Y9" s="194"/>
      <c r="AA9" s="174" t="s">
        <v>570</v>
      </c>
      <c r="AC9" s="195"/>
      <c r="AD9" s="195"/>
      <c r="AE9" s="195"/>
      <c r="AF9" s="169"/>
      <c r="AG9" s="169"/>
      <c r="AH9" s="169"/>
      <c r="AI9" s="169"/>
    </row>
    <row r="10" spans="1:43" s="7" customFormat="1" ht="2.1" customHeight="1">
      <c r="A10" s="191"/>
      <c r="B10" s="46"/>
      <c r="C10" s="46"/>
      <c r="D10" s="46"/>
      <c r="E10" s="46"/>
      <c r="F10" s="105"/>
      <c r="G10" s="105"/>
      <c r="H10" s="105"/>
      <c r="I10" s="193"/>
      <c r="J10" s="194"/>
      <c r="K10" s="194"/>
      <c r="L10" s="194"/>
      <c r="M10" s="194"/>
      <c r="N10" s="194"/>
      <c r="O10" s="194"/>
      <c r="P10" s="194"/>
      <c r="Q10" s="194"/>
      <c r="R10" s="194"/>
      <c r="S10" s="194"/>
      <c r="T10" s="194"/>
      <c r="U10" s="194"/>
      <c r="V10" s="194"/>
      <c r="W10" s="194"/>
      <c r="X10" s="194"/>
      <c r="Y10" s="194"/>
      <c r="AA10" s="174"/>
      <c r="AC10" s="195"/>
      <c r="AD10" s="195"/>
      <c r="AE10" s="195"/>
      <c r="AF10" s="169"/>
      <c r="AG10" s="169"/>
      <c r="AH10" s="169"/>
      <c r="AI10" s="169"/>
    </row>
    <row r="11" spans="1:43" s="7" customFormat="1" ht="19.5" customHeight="1">
      <c r="A11" s="717" t="s">
        <v>148</v>
      </c>
      <c r="B11" s="718" t="s">
        <v>547</v>
      </c>
      <c r="C11" s="716" t="s">
        <v>22</v>
      </c>
      <c r="D11" s="716"/>
      <c r="E11" s="716"/>
      <c r="F11" s="746" t="s">
        <v>72</v>
      </c>
      <c r="G11" s="746"/>
      <c r="H11" s="746"/>
      <c r="I11" s="746"/>
      <c r="J11" s="746"/>
      <c r="K11" s="746" t="s">
        <v>23</v>
      </c>
      <c r="L11" s="746"/>
      <c r="M11" s="746"/>
      <c r="N11" s="746"/>
      <c r="O11" s="746"/>
      <c r="P11" s="746"/>
      <c r="Q11" s="746" t="s">
        <v>24</v>
      </c>
      <c r="R11" s="746"/>
      <c r="S11" s="746"/>
      <c r="T11" s="746"/>
      <c r="U11" s="746"/>
      <c r="V11" s="746" t="s">
        <v>25</v>
      </c>
      <c r="W11" s="746"/>
      <c r="X11" s="746"/>
      <c r="Y11" s="746"/>
      <c r="Z11" s="746"/>
      <c r="AA11" s="746"/>
      <c r="AB11" s="746"/>
      <c r="AC11" s="746"/>
      <c r="AD11" s="746"/>
      <c r="AE11" s="746"/>
      <c r="AF11" s="740" t="s">
        <v>523</v>
      </c>
      <c r="AG11" s="741"/>
      <c r="AH11" s="737" t="s">
        <v>558</v>
      </c>
      <c r="AI11" s="740" t="s">
        <v>568</v>
      </c>
      <c r="AJ11" s="748"/>
      <c r="AK11" s="748"/>
      <c r="AL11" s="748"/>
      <c r="AM11" s="748"/>
      <c r="AN11" s="748"/>
      <c r="AO11" s="748"/>
      <c r="AP11" s="749"/>
      <c r="AQ11" s="711" t="s">
        <v>601</v>
      </c>
    </row>
    <row r="12" spans="1:43" ht="131.25" customHeight="1">
      <c r="A12" s="717"/>
      <c r="B12" s="718"/>
      <c r="C12" s="716"/>
      <c r="D12" s="716"/>
      <c r="E12" s="716"/>
      <c r="F12" s="163" t="s">
        <v>26</v>
      </c>
      <c r="G12" s="163" t="s">
        <v>27</v>
      </c>
      <c r="H12" s="163" t="s">
        <v>28</v>
      </c>
      <c r="I12" s="163" t="s">
        <v>29</v>
      </c>
      <c r="J12" s="163" t="s">
        <v>30</v>
      </c>
      <c r="K12" s="163" t="s">
        <v>31</v>
      </c>
      <c r="L12" s="163" t="s">
        <v>32</v>
      </c>
      <c r="M12" s="163" t="s">
        <v>33</v>
      </c>
      <c r="N12" s="163" t="s">
        <v>34</v>
      </c>
      <c r="O12" s="163" t="s">
        <v>35</v>
      </c>
      <c r="P12" s="163" t="s">
        <v>36</v>
      </c>
      <c r="Q12" s="163" t="s">
        <v>37</v>
      </c>
      <c r="R12" s="163" t="s">
        <v>38</v>
      </c>
      <c r="S12" s="163" t="s">
        <v>39</v>
      </c>
      <c r="T12" s="163" t="s">
        <v>40</v>
      </c>
      <c r="U12" s="163" t="s">
        <v>41</v>
      </c>
      <c r="V12" s="163" t="s">
        <v>42</v>
      </c>
      <c r="W12" s="163" t="s">
        <v>43</v>
      </c>
      <c r="X12" s="163" t="s">
        <v>44</v>
      </c>
      <c r="Y12" s="163" t="s">
        <v>45</v>
      </c>
      <c r="Z12" s="163" t="s">
        <v>46</v>
      </c>
      <c r="AA12" s="163" t="s">
        <v>47</v>
      </c>
      <c r="AB12" s="163" t="s">
        <v>48</v>
      </c>
      <c r="AC12" s="163" t="s">
        <v>49</v>
      </c>
      <c r="AD12" s="163" t="s">
        <v>50</v>
      </c>
      <c r="AE12" s="163" t="s">
        <v>210</v>
      </c>
      <c r="AF12" s="742"/>
      <c r="AG12" s="743"/>
      <c r="AH12" s="738"/>
      <c r="AI12" s="742"/>
      <c r="AJ12" s="750"/>
      <c r="AK12" s="750"/>
      <c r="AL12" s="750"/>
      <c r="AM12" s="750"/>
      <c r="AN12" s="750"/>
      <c r="AO12" s="750"/>
      <c r="AP12" s="743"/>
      <c r="AQ12" s="711"/>
    </row>
    <row r="13" spans="1:43" ht="18" customHeight="1">
      <c r="A13" s="717"/>
      <c r="B13" s="718"/>
      <c r="C13" s="716"/>
      <c r="D13" s="716"/>
      <c r="E13" s="716"/>
      <c r="F13" s="181"/>
      <c r="G13" s="181"/>
      <c r="H13" s="181"/>
      <c r="I13" s="181"/>
      <c r="J13" s="181"/>
      <c r="K13" s="181"/>
      <c r="L13" s="181"/>
      <c r="M13" s="181"/>
      <c r="N13" s="181"/>
      <c r="O13" s="181"/>
      <c r="P13" s="181"/>
      <c r="Q13" s="181"/>
      <c r="R13" s="181"/>
      <c r="S13" s="181"/>
      <c r="T13" s="181"/>
      <c r="U13" s="181"/>
      <c r="V13" s="181"/>
      <c r="W13" s="181"/>
      <c r="X13" s="181"/>
      <c r="Y13" s="181"/>
      <c r="Z13" s="181"/>
      <c r="AA13" s="181"/>
      <c r="AB13" s="181"/>
      <c r="AC13" s="181"/>
      <c r="AD13" s="181"/>
      <c r="AE13" s="181"/>
      <c r="AF13" s="744"/>
      <c r="AG13" s="745"/>
      <c r="AH13" s="739"/>
      <c r="AI13" s="744"/>
      <c r="AJ13" s="751"/>
      <c r="AK13" s="751"/>
      <c r="AL13" s="751"/>
      <c r="AM13" s="751"/>
      <c r="AN13" s="751"/>
      <c r="AO13" s="751"/>
      <c r="AP13" s="745"/>
      <c r="AQ13" s="711"/>
    </row>
    <row r="14" spans="1:43" ht="18.75" customHeight="1">
      <c r="A14" s="759" t="s">
        <v>215</v>
      </c>
      <c r="B14" s="757" t="s">
        <v>548</v>
      </c>
      <c r="C14" s="758" t="s">
        <v>88</v>
      </c>
      <c r="D14" s="758"/>
      <c r="E14" s="179" t="s">
        <v>214</v>
      </c>
      <c r="F14" s="180" t="s">
        <v>51</v>
      </c>
      <c r="G14" s="180" t="s">
        <v>51</v>
      </c>
      <c r="H14" s="180" t="s">
        <v>51</v>
      </c>
      <c r="I14" s="180" t="s">
        <v>51</v>
      </c>
      <c r="J14" s="180" t="s">
        <v>51</v>
      </c>
      <c r="K14" s="180" t="s">
        <v>77</v>
      </c>
      <c r="L14" s="180" t="s">
        <v>77</v>
      </c>
      <c r="M14" s="180" t="s">
        <v>77</v>
      </c>
      <c r="N14" s="180" t="s">
        <v>51</v>
      </c>
      <c r="O14" s="180" t="s">
        <v>51</v>
      </c>
      <c r="P14" s="180" t="s">
        <v>77</v>
      </c>
      <c r="Q14" s="180" t="s">
        <v>77</v>
      </c>
      <c r="R14" s="180" t="s">
        <v>51</v>
      </c>
      <c r="S14" s="180" t="s">
        <v>51</v>
      </c>
      <c r="T14" s="180" t="s">
        <v>51</v>
      </c>
      <c r="U14" s="180" t="s">
        <v>51</v>
      </c>
      <c r="V14" s="180" t="s">
        <v>77</v>
      </c>
      <c r="W14" s="180" t="s">
        <v>77</v>
      </c>
      <c r="X14" s="180" t="s">
        <v>77</v>
      </c>
      <c r="Y14" s="180" t="s">
        <v>77</v>
      </c>
      <c r="Z14" s="180" t="s">
        <v>77</v>
      </c>
      <c r="AA14" s="180" t="s">
        <v>77</v>
      </c>
      <c r="AB14" s="180" t="s">
        <v>77</v>
      </c>
      <c r="AC14" s="180" t="s">
        <v>51</v>
      </c>
      <c r="AD14" s="180" t="s">
        <v>51</v>
      </c>
      <c r="AE14" s="180" t="s">
        <v>51</v>
      </c>
      <c r="AF14" s="757">
        <v>4</v>
      </c>
      <c r="AG14" s="757"/>
      <c r="AH14" s="180" t="s">
        <v>492</v>
      </c>
      <c r="AI14" s="760" t="s">
        <v>587</v>
      </c>
      <c r="AJ14" s="761"/>
      <c r="AK14" s="761"/>
      <c r="AL14" s="761"/>
      <c r="AM14" s="761"/>
      <c r="AN14" s="761"/>
      <c r="AO14" s="761"/>
      <c r="AP14" s="762"/>
      <c r="AQ14" s="198" t="s">
        <v>486</v>
      </c>
    </row>
    <row r="15" spans="1:43" ht="18.75" customHeight="1">
      <c r="A15" s="759"/>
      <c r="B15" s="757"/>
      <c r="C15" s="758"/>
      <c r="D15" s="758"/>
      <c r="E15" s="179" t="s">
        <v>216</v>
      </c>
      <c r="F15" s="180" t="s">
        <v>51</v>
      </c>
      <c r="G15" s="180" t="s">
        <v>51</v>
      </c>
      <c r="H15" s="180" t="s">
        <v>51</v>
      </c>
      <c r="I15" s="180" t="s">
        <v>51</v>
      </c>
      <c r="J15" s="180" t="s">
        <v>51</v>
      </c>
      <c r="K15" s="180" t="s">
        <v>77</v>
      </c>
      <c r="L15" s="180" t="s">
        <v>77</v>
      </c>
      <c r="M15" s="180" t="s">
        <v>77</v>
      </c>
      <c r="N15" s="180" t="s">
        <v>51</v>
      </c>
      <c r="O15" s="180" t="s">
        <v>51</v>
      </c>
      <c r="P15" s="180" t="s">
        <v>77</v>
      </c>
      <c r="Q15" s="180" t="s">
        <v>77</v>
      </c>
      <c r="R15" s="180" t="s">
        <v>51</v>
      </c>
      <c r="S15" s="180" t="s">
        <v>51</v>
      </c>
      <c r="T15" s="180" t="s">
        <v>51</v>
      </c>
      <c r="U15" s="180" t="s">
        <v>51</v>
      </c>
      <c r="V15" s="180" t="s">
        <v>77</v>
      </c>
      <c r="W15" s="180" t="s">
        <v>77</v>
      </c>
      <c r="X15" s="180" t="s">
        <v>77</v>
      </c>
      <c r="Y15" s="180" t="s">
        <v>77</v>
      </c>
      <c r="Z15" s="180" t="s">
        <v>77</v>
      </c>
      <c r="AA15" s="180" t="s">
        <v>77</v>
      </c>
      <c r="AB15" s="180" t="s">
        <v>77</v>
      </c>
      <c r="AC15" s="180" t="s">
        <v>51</v>
      </c>
      <c r="AD15" s="180" t="s">
        <v>51</v>
      </c>
      <c r="AE15" s="180" t="s">
        <v>51</v>
      </c>
      <c r="AF15" s="757" t="s">
        <v>503</v>
      </c>
      <c r="AG15" s="757"/>
      <c r="AH15" s="180" t="s">
        <v>492</v>
      </c>
      <c r="AI15" s="760" t="s">
        <v>605</v>
      </c>
      <c r="AJ15" s="761"/>
      <c r="AK15" s="761"/>
      <c r="AL15" s="761"/>
      <c r="AM15" s="761"/>
      <c r="AN15" s="761"/>
      <c r="AO15" s="761"/>
      <c r="AP15" s="762"/>
      <c r="AQ15" s="198" t="s">
        <v>486</v>
      </c>
    </row>
    <row r="16" spans="1:43" ht="18.75" customHeight="1">
      <c r="A16" s="759"/>
      <c r="B16" s="757"/>
      <c r="C16" s="758"/>
      <c r="D16" s="758"/>
      <c r="E16" s="179" t="s">
        <v>217</v>
      </c>
      <c r="F16" s="180" t="s">
        <v>51</v>
      </c>
      <c r="G16" s="180" t="s">
        <v>51</v>
      </c>
      <c r="H16" s="180" t="s">
        <v>51</v>
      </c>
      <c r="I16" s="180" t="s">
        <v>51</v>
      </c>
      <c r="J16" s="180" t="s">
        <v>51</v>
      </c>
      <c r="K16" s="180" t="s">
        <v>77</v>
      </c>
      <c r="L16" s="180" t="s">
        <v>77</v>
      </c>
      <c r="M16" s="180" t="s">
        <v>77</v>
      </c>
      <c r="N16" s="180" t="s">
        <v>51</v>
      </c>
      <c r="O16" s="180" t="s">
        <v>51</v>
      </c>
      <c r="P16" s="180" t="s">
        <v>77</v>
      </c>
      <c r="Q16" s="180" t="s">
        <v>77</v>
      </c>
      <c r="R16" s="180" t="s">
        <v>51</v>
      </c>
      <c r="S16" s="180" t="s">
        <v>51</v>
      </c>
      <c r="T16" s="180" t="s">
        <v>51</v>
      </c>
      <c r="U16" s="180" t="s">
        <v>218</v>
      </c>
      <c r="V16" s="180" t="s">
        <v>77</v>
      </c>
      <c r="W16" s="180" t="s">
        <v>77</v>
      </c>
      <c r="X16" s="180" t="s">
        <v>77</v>
      </c>
      <c r="Y16" s="180" t="s">
        <v>77</v>
      </c>
      <c r="Z16" s="180" t="s">
        <v>77</v>
      </c>
      <c r="AA16" s="180" t="s">
        <v>77</v>
      </c>
      <c r="AB16" s="180" t="s">
        <v>77</v>
      </c>
      <c r="AC16" s="180" t="s">
        <v>51</v>
      </c>
      <c r="AD16" s="180" t="s">
        <v>51</v>
      </c>
      <c r="AE16" s="180" t="s">
        <v>51</v>
      </c>
      <c r="AF16" s="757">
        <v>9</v>
      </c>
      <c r="AG16" s="757"/>
      <c r="AH16" s="180" t="s">
        <v>492</v>
      </c>
      <c r="AI16" s="760" t="s">
        <v>588</v>
      </c>
      <c r="AJ16" s="761"/>
      <c r="AK16" s="761"/>
      <c r="AL16" s="761"/>
      <c r="AM16" s="761"/>
      <c r="AN16" s="761"/>
      <c r="AO16" s="761"/>
      <c r="AP16" s="762"/>
      <c r="AQ16" s="198" t="s">
        <v>486</v>
      </c>
    </row>
    <row r="17" spans="1:43" ht="18.75" customHeight="1">
      <c r="A17" s="759"/>
      <c r="B17" s="757" t="s">
        <v>549</v>
      </c>
      <c r="C17" s="758" t="s">
        <v>89</v>
      </c>
      <c r="D17" s="758"/>
      <c r="E17" s="179" t="s">
        <v>214</v>
      </c>
      <c r="F17" s="180" t="s">
        <v>51</v>
      </c>
      <c r="G17" s="180" t="s">
        <v>51</v>
      </c>
      <c r="H17" s="180" t="s">
        <v>51</v>
      </c>
      <c r="I17" s="180" t="s">
        <v>51</v>
      </c>
      <c r="J17" s="180" t="s">
        <v>51</v>
      </c>
      <c r="K17" s="180" t="s">
        <v>77</v>
      </c>
      <c r="L17" s="180" t="s">
        <v>77</v>
      </c>
      <c r="M17" s="180" t="s">
        <v>77</v>
      </c>
      <c r="N17" s="180" t="s">
        <v>51</v>
      </c>
      <c r="O17" s="180" t="s">
        <v>51</v>
      </c>
      <c r="P17" s="180" t="s">
        <v>77</v>
      </c>
      <c r="Q17" s="180" t="s">
        <v>77</v>
      </c>
      <c r="R17" s="180" t="s">
        <v>51</v>
      </c>
      <c r="S17" s="180" t="s">
        <v>51</v>
      </c>
      <c r="T17" s="180" t="s">
        <v>51</v>
      </c>
      <c r="U17" s="180" t="s">
        <v>51</v>
      </c>
      <c r="V17" s="180" t="s">
        <v>77</v>
      </c>
      <c r="W17" s="180" t="s">
        <v>77</v>
      </c>
      <c r="X17" s="180" t="s">
        <v>77</v>
      </c>
      <c r="Y17" s="180" t="s">
        <v>77</v>
      </c>
      <c r="Z17" s="180" t="s">
        <v>77</v>
      </c>
      <c r="AA17" s="180" t="s">
        <v>77</v>
      </c>
      <c r="AB17" s="180" t="s">
        <v>77</v>
      </c>
      <c r="AC17" s="180" t="s">
        <v>51</v>
      </c>
      <c r="AD17" s="180" t="s">
        <v>51</v>
      </c>
      <c r="AE17" s="180" t="s">
        <v>51</v>
      </c>
      <c r="AF17" s="757" t="s">
        <v>503</v>
      </c>
      <c r="AG17" s="757"/>
      <c r="AH17" s="180" t="s">
        <v>492</v>
      </c>
      <c r="AI17" s="760" t="s">
        <v>587</v>
      </c>
      <c r="AJ17" s="761"/>
      <c r="AK17" s="761"/>
      <c r="AL17" s="761"/>
      <c r="AM17" s="761"/>
      <c r="AN17" s="761"/>
      <c r="AO17" s="761"/>
      <c r="AP17" s="762"/>
      <c r="AQ17" s="198" t="s">
        <v>486</v>
      </c>
    </row>
    <row r="18" spans="1:43" ht="18.75" customHeight="1">
      <c r="A18" s="759"/>
      <c r="B18" s="757"/>
      <c r="C18" s="758"/>
      <c r="D18" s="758"/>
      <c r="E18" s="179" t="s">
        <v>216</v>
      </c>
      <c r="F18" s="180" t="s">
        <v>51</v>
      </c>
      <c r="G18" s="180" t="s">
        <v>51</v>
      </c>
      <c r="H18" s="180" t="s">
        <v>51</v>
      </c>
      <c r="I18" s="180" t="s">
        <v>51</v>
      </c>
      <c r="J18" s="180" t="s">
        <v>51</v>
      </c>
      <c r="K18" s="180" t="s">
        <v>77</v>
      </c>
      <c r="L18" s="180" t="s">
        <v>77</v>
      </c>
      <c r="M18" s="180" t="s">
        <v>77</v>
      </c>
      <c r="N18" s="180" t="s">
        <v>51</v>
      </c>
      <c r="O18" s="180" t="s">
        <v>51</v>
      </c>
      <c r="P18" s="180" t="s">
        <v>77</v>
      </c>
      <c r="Q18" s="180" t="s">
        <v>77</v>
      </c>
      <c r="R18" s="180" t="s">
        <v>51</v>
      </c>
      <c r="S18" s="180" t="s">
        <v>51</v>
      </c>
      <c r="T18" s="180" t="s">
        <v>51</v>
      </c>
      <c r="U18" s="180" t="s">
        <v>51</v>
      </c>
      <c r="V18" s="180" t="s">
        <v>77</v>
      </c>
      <c r="W18" s="180" t="s">
        <v>77</v>
      </c>
      <c r="X18" s="180" t="s">
        <v>77</v>
      </c>
      <c r="Y18" s="180" t="s">
        <v>77</v>
      </c>
      <c r="Z18" s="180" t="s">
        <v>77</v>
      </c>
      <c r="AA18" s="180" t="s">
        <v>77</v>
      </c>
      <c r="AB18" s="180" t="s">
        <v>77</v>
      </c>
      <c r="AC18" s="180" t="s">
        <v>51</v>
      </c>
      <c r="AD18" s="180" t="s">
        <v>51</v>
      </c>
      <c r="AE18" s="180" t="s">
        <v>51</v>
      </c>
      <c r="AF18" s="757" t="s">
        <v>503</v>
      </c>
      <c r="AG18" s="757"/>
      <c r="AH18" s="180" t="s">
        <v>492</v>
      </c>
      <c r="AI18" s="760" t="s">
        <v>587</v>
      </c>
      <c r="AJ18" s="761"/>
      <c r="AK18" s="761"/>
      <c r="AL18" s="761"/>
      <c r="AM18" s="761"/>
      <c r="AN18" s="761"/>
      <c r="AO18" s="761"/>
      <c r="AP18" s="762"/>
      <c r="AQ18" s="198" t="s">
        <v>486</v>
      </c>
    </row>
    <row r="19" spans="1:43" ht="18.75" customHeight="1">
      <c r="A19" s="759"/>
      <c r="B19" s="757"/>
      <c r="C19" s="758"/>
      <c r="D19" s="758"/>
      <c r="E19" s="179" t="s">
        <v>217</v>
      </c>
      <c r="F19" s="180" t="s">
        <v>51</v>
      </c>
      <c r="G19" s="180" t="s">
        <v>51</v>
      </c>
      <c r="H19" s="180" t="s">
        <v>51</v>
      </c>
      <c r="I19" s="180" t="s">
        <v>51</v>
      </c>
      <c r="J19" s="180" t="s">
        <v>51</v>
      </c>
      <c r="K19" s="180" t="s">
        <v>77</v>
      </c>
      <c r="L19" s="180" t="s">
        <v>77</v>
      </c>
      <c r="M19" s="180" t="s">
        <v>77</v>
      </c>
      <c r="N19" s="180" t="s">
        <v>51</v>
      </c>
      <c r="O19" s="180" t="s">
        <v>51</v>
      </c>
      <c r="P19" s="180" t="s">
        <v>77</v>
      </c>
      <c r="Q19" s="180" t="s">
        <v>77</v>
      </c>
      <c r="R19" s="180" t="s">
        <v>51</v>
      </c>
      <c r="S19" s="180" t="s">
        <v>51</v>
      </c>
      <c r="T19" s="180" t="s">
        <v>51</v>
      </c>
      <c r="U19" s="180" t="s">
        <v>51</v>
      </c>
      <c r="V19" s="180" t="s">
        <v>77</v>
      </c>
      <c r="W19" s="180" t="s">
        <v>77</v>
      </c>
      <c r="X19" s="180" t="s">
        <v>77</v>
      </c>
      <c r="Y19" s="180" t="s">
        <v>77</v>
      </c>
      <c r="Z19" s="180" t="s">
        <v>77</v>
      </c>
      <c r="AA19" s="180" t="s">
        <v>77</v>
      </c>
      <c r="AB19" s="180" t="s">
        <v>77</v>
      </c>
      <c r="AC19" s="180" t="s">
        <v>51</v>
      </c>
      <c r="AD19" s="180" t="s">
        <v>51</v>
      </c>
      <c r="AE19" s="180" t="s">
        <v>51</v>
      </c>
      <c r="AF19" s="757" t="s">
        <v>503</v>
      </c>
      <c r="AG19" s="757"/>
      <c r="AH19" s="180" t="s">
        <v>492</v>
      </c>
      <c r="AI19" s="760" t="s">
        <v>587</v>
      </c>
      <c r="AJ19" s="761"/>
      <c r="AK19" s="761"/>
      <c r="AL19" s="761"/>
      <c r="AM19" s="761"/>
      <c r="AN19" s="761"/>
      <c r="AO19" s="761"/>
      <c r="AP19" s="762"/>
      <c r="AQ19" s="198" t="s">
        <v>486</v>
      </c>
    </row>
    <row r="20" spans="1:43" ht="18.75" customHeight="1">
      <c r="A20" s="759"/>
      <c r="B20" s="757" t="s">
        <v>549</v>
      </c>
      <c r="C20" s="758" t="s">
        <v>97</v>
      </c>
      <c r="D20" s="758"/>
      <c r="E20" s="179" t="s">
        <v>214</v>
      </c>
      <c r="F20" s="180" t="s">
        <v>51</v>
      </c>
      <c r="G20" s="180" t="s">
        <v>51</v>
      </c>
      <c r="H20" s="180" t="s">
        <v>51</v>
      </c>
      <c r="I20" s="180" t="s">
        <v>51</v>
      </c>
      <c r="J20" s="180" t="s">
        <v>51</v>
      </c>
      <c r="K20" s="180" t="s">
        <v>77</v>
      </c>
      <c r="L20" s="180" t="s">
        <v>77</v>
      </c>
      <c r="M20" s="180" t="s">
        <v>77</v>
      </c>
      <c r="N20" s="180" t="s">
        <v>51</v>
      </c>
      <c r="O20" s="180" t="s">
        <v>51</v>
      </c>
      <c r="P20" s="180" t="s">
        <v>77</v>
      </c>
      <c r="Q20" s="180" t="s">
        <v>51</v>
      </c>
      <c r="R20" s="180" t="s">
        <v>51</v>
      </c>
      <c r="S20" s="180" t="s">
        <v>51</v>
      </c>
      <c r="T20" s="180" t="s">
        <v>51</v>
      </c>
      <c r="U20" s="180" t="s">
        <v>51</v>
      </c>
      <c r="V20" s="180" t="s">
        <v>51</v>
      </c>
      <c r="W20" s="180" t="s">
        <v>77</v>
      </c>
      <c r="X20" s="180" t="s">
        <v>77</v>
      </c>
      <c r="Y20" s="180" t="s">
        <v>51</v>
      </c>
      <c r="Z20" s="180" t="s">
        <v>51</v>
      </c>
      <c r="AA20" s="180" t="s">
        <v>51</v>
      </c>
      <c r="AB20" s="180" t="s">
        <v>77</v>
      </c>
      <c r="AC20" s="180" t="s">
        <v>51</v>
      </c>
      <c r="AD20" s="180" t="s">
        <v>51</v>
      </c>
      <c r="AE20" s="180" t="s">
        <v>51</v>
      </c>
      <c r="AF20" s="757" t="s">
        <v>503</v>
      </c>
      <c r="AG20" s="757"/>
      <c r="AH20" s="180" t="s">
        <v>492</v>
      </c>
      <c r="AI20" s="760" t="s">
        <v>587</v>
      </c>
      <c r="AJ20" s="761"/>
      <c r="AK20" s="761"/>
      <c r="AL20" s="761"/>
      <c r="AM20" s="761"/>
      <c r="AN20" s="761"/>
      <c r="AO20" s="761"/>
      <c r="AP20" s="762"/>
      <c r="AQ20" s="198" t="s">
        <v>486</v>
      </c>
    </row>
    <row r="21" spans="1:43" ht="18.75" customHeight="1">
      <c r="A21" s="759"/>
      <c r="B21" s="757"/>
      <c r="C21" s="758"/>
      <c r="D21" s="758"/>
      <c r="E21" s="179" t="s">
        <v>216</v>
      </c>
      <c r="F21" s="180" t="s">
        <v>51</v>
      </c>
      <c r="G21" s="180" t="s">
        <v>51</v>
      </c>
      <c r="H21" s="180" t="s">
        <v>51</v>
      </c>
      <c r="I21" s="180" t="s">
        <v>51</v>
      </c>
      <c r="J21" s="180" t="s">
        <v>51</v>
      </c>
      <c r="K21" s="180" t="s">
        <v>77</v>
      </c>
      <c r="L21" s="180" t="s">
        <v>77</v>
      </c>
      <c r="M21" s="180" t="s">
        <v>77</v>
      </c>
      <c r="N21" s="180" t="s">
        <v>51</v>
      </c>
      <c r="O21" s="180" t="s">
        <v>51</v>
      </c>
      <c r="P21" s="180" t="s">
        <v>77</v>
      </c>
      <c r="Q21" s="180" t="s">
        <v>51</v>
      </c>
      <c r="R21" s="180" t="s">
        <v>51</v>
      </c>
      <c r="S21" s="180" t="s">
        <v>51</v>
      </c>
      <c r="T21" s="180" t="s">
        <v>51</v>
      </c>
      <c r="U21" s="180" t="s">
        <v>51</v>
      </c>
      <c r="V21" s="180" t="s">
        <v>51</v>
      </c>
      <c r="W21" s="180" t="s">
        <v>77</v>
      </c>
      <c r="X21" s="180" t="s">
        <v>77</v>
      </c>
      <c r="Y21" s="180" t="s">
        <v>51</v>
      </c>
      <c r="Z21" s="180" t="s">
        <v>51</v>
      </c>
      <c r="AA21" s="180" t="s">
        <v>51</v>
      </c>
      <c r="AB21" s="180" t="s">
        <v>77</v>
      </c>
      <c r="AC21" s="180" t="s">
        <v>51</v>
      </c>
      <c r="AD21" s="180" t="s">
        <v>51</v>
      </c>
      <c r="AE21" s="180" t="s">
        <v>51</v>
      </c>
      <c r="AF21" s="757" t="s">
        <v>503</v>
      </c>
      <c r="AG21" s="757"/>
      <c r="AH21" s="180" t="s">
        <v>492</v>
      </c>
      <c r="AI21" s="760" t="s">
        <v>587</v>
      </c>
      <c r="AJ21" s="761"/>
      <c r="AK21" s="761"/>
      <c r="AL21" s="761"/>
      <c r="AM21" s="761"/>
      <c r="AN21" s="761"/>
      <c r="AO21" s="761"/>
      <c r="AP21" s="762"/>
      <c r="AQ21" s="198" t="s">
        <v>486</v>
      </c>
    </row>
    <row r="22" spans="1:43" ht="18.75" customHeight="1">
      <c r="A22" s="759"/>
      <c r="B22" s="757"/>
      <c r="C22" s="758"/>
      <c r="D22" s="758"/>
      <c r="E22" s="179" t="s">
        <v>217</v>
      </c>
      <c r="F22" s="180" t="s">
        <v>51</v>
      </c>
      <c r="G22" s="180" t="s">
        <v>51</v>
      </c>
      <c r="H22" s="180" t="s">
        <v>51</v>
      </c>
      <c r="I22" s="180" t="s">
        <v>51</v>
      </c>
      <c r="J22" s="180" t="s">
        <v>51</v>
      </c>
      <c r="K22" s="180" t="s">
        <v>77</v>
      </c>
      <c r="L22" s="180" t="s">
        <v>77</v>
      </c>
      <c r="M22" s="180" t="s">
        <v>77</v>
      </c>
      <c r="N22" s="180" t="s">
        <v>51</v>
      </c>
      <c r="O22" s="180" t="s">
        <v>51</v>
      </c>
      <c r="P22" s="180" t="s">
        <v>77</v>
      </c>
      <c r="Q22" s="180" t="s">
        <v>51</v>
      </c>
      <c r="R22" s="180" t="s">
        <v>51</v>
      </c>
      <c r="S22" s="180" t="s">
        <v>51</v>
      </c>
      <c r="T22" s="180" t="s">
        <v>51</v>
      </c>
      <c r="U22" s="180" t="s">
        <v>51</v>
      </c>
      <c r="V22" s="180" t="s">
        <v>51</v>
      </c>
      <c r="W22" s="180" t="s">
        <v>77</v>
      </c>
      <c r="X22" s="180" t="s">
        <v>77</v>
      </c>
      <c r="Y22" s="180" t="s">
        <v>51</v>
      </c>
      <c r="Z22" s="180" t="s">
        <v>51</v>
      </c>
      <c r="AA22" s="180" t="s">
        <v>51</v>
      </c>
      <c r="AB22" s="180" t="s">
        <v>77</v>
      </c>
      <c r="AC22" s="180" t="s">
        <v>51</v>
      </c>
      <c r="AD22" s="180" t="s">
        <v>51</v>
      </c>
      <c r="AE22" s="180" t="s">
        <v>51</v>
      </c>
      <c r="AF22" s="757" t="s">
        <v>503</v>
      </c>
      <c r="AG22" s="757"/>
      <c r="AH22" s="180" t="s">
        <v>492</v>
      </c>
      <c r="AI22" s="760" t="s">
        <v>587</v>
      </c>
      <c r="AJ22" s="761"/>
      <c r="AK22" s="761"/>
      <c r="AL22" s="761"/>
      <c r="AM22" s="761"/>
      <c r="AN22" s="761"/>
      <c r="AO22" s="761"/>
      <c r="AP22" s="762"/>
      <c r="AQ22" s="198" t="s">
        <v>486</v>
      </c>
    </row>
    <row r="23" spans="1:43" ht="18.75" customHeight="1">
      <c r="A23" s="759"/>
      <c r="B23" s="180" t="s">
        <v>550</v>
      </c>
      <c r="C23" s="758" t="s">
        <v>13</v>
      </c>
      <c r="D23" s="758"/>
      <c r="E23" s="179" t="s">
        <v>214</v>
      </c>
      <c r="F23" s="180" t="s">
        <v>51</v>
      </c>
      <c r="G23" s="180" t="s">
        <v>51</v>
      </c>
      <c r="H23" s="180" t="s">
        <v>51</v>
      </c>
      <c r="I23" s="180" t="s">
        <v>51</v>
      </c>
      <c r="J23" s="180" t="s">
        <v>51</v>
      </c>
      <c r="K23" s="180" t="s">
        <v>51</v>
      </c>
      <c r="L23" s="180" t="s">
        <v>77</v>
      </c>
      <c r="M23" s="180" t="s">
        <v>77</v>
      </c>
      <c r="N23" s="180" t="s">
        <v>77</v>
      </c>
      <c r="O23" s="180" t="s">
        <v>77</v>
      </c>
      <c r="P23" s="180" t="s">
        <v>77</v>
      </c>
      <c r="Q23" s="180" t="s">
        <v>77</v>
      </c>
      <c r="R23" s="180" t="s">
        <v>51</v>
      </c>
      <c r="S23" s="180" t="s">
        <v>51</v>
      </c>
      <c r="T23" s="180" t="s">
        <v>51</v>
      </c>
      <c r="U23" s="180" t="s">
        <v>51</v>
      </c>
      <c r="V23" s="180" t="s">
        <v>77</v>
      </c>
      <c r="W23" s="180" t="s">
        <v>77</v>
      </c>
      <c r="X23" s="180" t="s">
        <v>77</v>
      </c>
      <c r="Y23" s="180" t="s">
        <v>77</v>
      </c>
      <c r="Z23" s="180" t="s">
        <v>77</v>
      </c>
      <c r="AA23" s="180" t="s">
        <v>77</v>
      </c>
      <c r="AB23" s="180" t="s">
        <v>77</v>
      </c>
      <c r="AC23" s="180" t="s">
        <v>51</v>
      </c>
      <c r="AD23" s="180" t="s">
        <v>51</v>
      </c>
      <c r="AE23" s="180" t="s">
        <v>51</v>
      </c>
      <c r="AF23" s="757" t="s">
        <v>503</v>
      </c>
      <c r="AG23" s="757"/>
      <c r="AH23" s="180" t="s">
        <v>492</v>
      </c>
      <c r="AI23" s="760" t="s">
        <v>587</v>
      </c>
      <c r="AJ23" s="761"/>
      <c r="AK23" s="761"/>
      <c r="AL23" s="761"/>
      <c r="AM23" s="761"/>
      <c r="AN23" s="761"/>
      <c r="AO23" s="761"/>
      <c r="AP23" s="762"/>
      <c r="AQ23" s="198" t="s">
        <v>486</v>
      </c>
    </row>
    <row r="24" spans="1:43" ht="18.75" customHeight="1">
      <c r="A24" s="755" t="s">
        <v>498</v>
      </c>
      <c r="B24" s="757" t="s">
        <v>499</v>
      </c>
      <c r="C24" s="758" t="s">
        <v>73</v>
      </c>
      <c r="D24" s="758"/>
      <c r="E24" s="179" t="s">
        <v>214</v>
      </c>
      <c r="F24" s="180" t="s">
        <v>51</v>
      </c>
      <c r="G24" s="180" t="s">
        <v>51</v>
      </c>
      <c r="H24" s="180" t="s">
        <v>51</v>
      </c>
      <c r="I24" s="180" t="s">
        <v>51</v>
      </c>
      <c r="J24" s="180" t="s">
        <v>51</v>
      </c>
      <c r="K24" s="180" t="s">
        <v>219</v>
      </c>
      <c r="L24" s="180" t="s">
        <v>77</v>
      </c>
      <c r="M24" s="180" t="s">
        <v>219</v>
      </c>
      <c r="N24" s="180" t="s">
        <v>51</v>
      </c>
      <c r="O24" s="180" t="s">
        <v>51</v>
      </c>
      <c r="P24" s="180" t="s">
        <v>77</v>
      </c>
      <c r="Q24" s="180" t="s">
        <v>51</v>
      </c>
      <c r="R24" s="180" t="s">
        <v>51</v>
      </c>
      <c r="S24" s="180" t="s">
        <v>51</v>
      </c>
      <c r="T24" s="180" t="s">
        <v>51</v>
      </c>
      <c r="U24" s="180" t="s">
        <v>218</v>
      </c>
      <c r="V24" s="180" t="s">
        <v>77</v>
      </c>
      <c r="W24" s="180" t="s">
        <v>77</v>
      </c>
      <c r="X24" s="180" t="s">
        <v>77</v>
      </c>
      <c r="Y24" s="180" t="s">
        <v>218</v>
      </c>
      <c r="Z24" s="180" t="s">
        <v>77</v>
      </c>
      <c r="AA24" s="180" t="s">
        <v>77</v>
      </c>
      <c r="AB24" s="180" t="s">
        <v>77</v>
      </c>
      <c r="AC24" s="180" t="s">
        <v>51</v>
      </c>
      <c r="AD24" s="180" t="s">
        <v>51</v>
      </c>
      <c r="AE24" s="180" t="s">
        <v>51</v>
      </c>
      <c r="AF24" s="757" t="s">
        <v>575</v>
      </c>
      <c r="AG24" s="757"/>
      <c r="AH24" s="180" t="s">
        <v>492</v>
      </c>
      <c r="AI24" s="760" t="s">
        <v>588</v>
      </c>
      <c r="AJ24" s="761"/>
      <c r="AK24" s="761"/>
      <c r="AL24" s="761"/>
      <c r="AM24" s="761"/>
      <c r="AN24" s="761"/>
      <c r="AO24" s="761"/>
      <c r="AP24" s="762"/>
      <c r="AQ24" s="198" t="s">
        <v>486</v>
      </c>
    </row>
    <row r="25" spans="1:43" ht="18.75" customHeight="1">
      <c r="A25" s="756"/>
      <c r="B25" s="757"/>
      <c r="C25" s="758"/>
      <c r="D25" s="758"/>
      <c r="E25" s="179" t="s">
        <v>216</v>
      </c>
      <c r="F25" s="180" t="s">
        <v>51</v>
      </c>
      <c r="G25" s="180" t="s">
        <v>51</v>
      </c>
      <c r="H25" s="180" t="s">
        <v>51</v>
      </c>
      <c r="I25" s="180" t="s">
        <v>51</v>
      </c>
      <c r="J25" s="180" t="s">
        <v>51</v>
      </c>
      <c r="K25" s="180" t="s">
        <v>219</v>
      </c>
      <c r="L25" s="180" t="s">
        <v>77</v>
      </c>
      <c r="M25" s="180" t="s">
        <v>219</v>
      </c>
      <c r="N25" s="180" t="s">
        <v>51</v>
      </c>
      <c r="O25" s="180" t="s">
        <v>51</v>
      </c>
      <c r="P25" s="180" t="s">
        <v>77</v>
      </c>
      <c r="Q25" s="180" t="s">
        <v>51</v>
      </c>
      <c r="R25" s="180" t="s">
        <v>51</v>
      </c>
      <c r="S25" s="180" t="s">
        <v>51</v>
      </c>
      <c r="T25" s="180" t="s">
        <v>51</v>
      </c>
      <c r="U25" s="180" t="s">
        <v>51</v>
      </c>
      <c r="V25" s="180" t="s">
        <v>77</v>
      </c>
      <c r="W25" s="180" t="s">
        <v>77</v>
      </c>
      <c r="X25" s="180" t="s">
        <v>77</v>
      </c>
      <c r="Y25" s="180" t="s">
        <v>77</v>
      </c>
      <c r="Z25" s="180" t="s">
        <v>77</v>
      </c>
      <c r="AA25" s="180" t="s">
        <v>77</v>
      </c>
      <c r="AB25" s="180" t="s">
        <v>77</v>
      </c>
      <c r="AC25" s="180" t="s">
        <v>51</v>
      </c>
      <c r="AD25" s="180" t="s">
        <v>51</v>
      </c>
      <c r="AE25" s="180" t="s">
        <v>51</v>
      </c>
      <c r="AF25" s="757">
        <v>7</v>
      </c>
      <c r="AG25" s="757"/>
      <c r="AH25" s="180" t="s">
        <v>492</v>
      </c>
      <c r="AI25" s="760" t="s">
        <v>588</v>
      </c>
      <c r="AJ25" s="761"/>
      <c r="AK25" s="761"/>
      <c r="AL25" s="761"/>
      <c r="AM25" s="761"/>
      <c r="AN25" s="761"/>
      <c r="AO25" s="761"/>
      <c r="AP25" s="762"/>
      <c r="AQ25" s="198" t="s">
        <v>486</v>
      </c>
    </row>
    <row r="26" spans="1:43" ht="18.75" customHeight="1">
      <c r="A26" s="759" t="s">
        <v>220</v>
      </c>
      <c r="B26" s="763" t="s">
        <v>551</v>
      </c>
      <c r="C26" s="758" t="s">
        <v>74</v>
      </c>
      <c r="D26" s="758"/>
      <c r="E26" s="179" t="s">
        <v>75</v>
      </c>
      <c r="F26" s="180" t="s">
        <v>51</v>
      </c>
      <c r="G26" s="180" t="s">
        <v>51</v>
      </c>
      <c r="H26" s="180" t="s">
        <v>51</v>
      </c>
      <c r="I26" s="180" t="s">
        <v>77</v>
      </c>
      <c r="J26" s="180" t="s">
        <v>51</v>
      </c>
      <c r="K26" s="180" t="s">
        <v>51</v>
      </c>
      <c r="L26" s="180" t="s">
        <v>51</v>
      </c>
      <c r="M26" s="180" t="s">
        <v>51</v>
      </c>
      <c r="N26" s="180" t="s">
        <v>51</v>
      </c>
      <c r="O26" s="180" t="s">
        <v>51</v>
      </c>
      <c r="P26" s="180" t="s">
        <v>51</v>
      </c>
      <c r="Q26" s="180" t="s">
        <v>77</v>
      </c>
      <c r="R26" s="180" t="s">
        <v>51</v>
      </c>
      <c r="S26" s="180" t="s">
        <v>51</v>
      </c>
      <c r="T26" s="180" t="s">
        <v>51</v>
      </c>
      <c r="U26" s="180" t="s">
        <v>51</v>
      </c>
      <c r="V26" s="180" t="s">
        <v>51</v>
      </c>
      <c r="W26" s="180" t="s">
        <v>51</v>
      </c>
      <c r="X26" s="180" t="s">
        <v>77</v>
      </c>
      <c r="Y26" s="180" t="s">
        <v>77</v>
      </c>
      <c r="Z26" s="180" t="s">
        <v>77</v>
      </c>
      <c r="AA26" s="180" t="s">
        <v>51</v>
      </c>
      <c r="AB26" s="180" t="s">
        <v>77</v>
      </c>
      <c r="AC26" s="180" t="s">
        <v>77</v>
      </c>
      <c r="AD26" s="180" t="s">
        <v>51</v>
      </c>
      <c r="AE26" s="180" t="s">
        <v>51</v>
      </c>
      <c r="AF26" s="757" t="s">
        <v>503</v>
      </c>
      <c r="AG26" s="757"/>
      <c r="AH26" s="180" t="s">
        <v>492</v>
      </c>
      <c r="AI26" s="760" t="s">
        <v>587</v>
      </c>
      <c r="AJ26" s="761"/>
      <c r="AK26" s="761"/>
      <c r="AL26" s="761"/>
      <c r="AM26" s="761"/>
      <c r="AN26" s="761"/>
      <c r="AO26" s="761"/>
      <c r="AP26" s="762"/>
      <c r="AQ26" s="198" t="s">
        <v>486</v>
      </c>
    </row>
    <row r="27" spans="1:43" ht="18.75" customHeight="1">
      <c r="A27" s="759"/>
      <c r="B27" s="763"/>
      <c r="C27" s="758"/>
      <c r="D27" s="758"/>
      <c r="E27" s="179" t="s">
        <v>92</v>
      </c>
      <c r="F27" s="180" t="s">
        <v>51</v>
      </c>
      <c r="G27" s="180" t="s">
        <v>51</v>
      </c>
      <c r="H27" s="180" t="s">
        <v>51</v>
      </c>
      <c r="I27" s="180" t="s">
        <v>77</v>
      </c>
      <c r="J27" s="180" t="s">
        <v>51</v>
      </c>
      <c r="K27" s="180" t="s">
        <v>51</v>
      </c>
      <c r="L27" s="180" t="s">
        <v>51</v>
      </c>
      <c r="M27" s="180" t="s">
        <v>51</v>
      </c>
      <c r="N27" s="180" t="s">
        <v>51</v>
      </c>
      <c r="O27" s="180" t="s">
        <v>51</v>
      </c>
      <c r="P27" s="180" t="s">
        <v>51</v>
      </c>
      <c r="Q27" s="180" t="s">
        <v>77</v>
      </c>
      <c r="R27" s="180" t="s">
        <v>51</v>
      </c>
      <c r="S27" s="180" t="s">
        <v>51</v>
      </c>
      <c r="T27" s="180" t="s">
        <v>51</v>
      </c>
      <c r="U27" s="180" t="s">
        <v>51</v>
      </c>
      <c r="V27" s="180" t="s">
        <v>51</v>
      </c>
      <c r="W27" s="180" t="s">
        <v>51</v>
      </c>
      <c r="X27" s="180" t="s">
        <v>77</v>
      </c>
      <c r="Y27" s="180" t="s">
        <v>77</v>
      </c>
      <c r="Z27" s="180" t="s">
        <v>77</v>
      </c>
      <c r="AA27" s="180" t="s">
        <v>51</v>
      </c>
      <c r="AB27" s="180" t="s">
        <v>77</v>
      </c>
      <c r="AC27" s="180" t="s">
        <v>77</v>
      </c>
      <c r="AD27" s="180" t="s">
        <v>51</v>
      </c>
      <c r="AE27" s="180" t="s">
        <v>51</v>
      </c>
      <c r="AF27" s="757" t="s">
        <v>503</v>
      </c>
      <c r="AG27" s="757"/>
      <c r="AH27" s="180" t="s">
        <v>492</v>
      </c>
      <c r="AI27" s="760" t="s">
        <v>587</v>
      </c>
      <c r="AJ27" s="761"/>
      <c r="AK27" s="761"/>
      <c r="AL27" s="761"/>
      <c r="AM27" s="761"/>
      <c r="AN27" s="761"/>
      <c r="AO27" s="761"/>
      <c r="AP27" s="762"/>
      <c r="AQ27" s="198" t="s">
        <v>486</v>
      </c>
    </row>
    <row r="28" spans="1:43" ht="18.75" customHeight="1">
      <c r="A28" s="759"/>
      <c r="B28" s="763"/>
      <c r="C28" s="758"/>
      <c r="D28" s="758"/>
      <c r="E28" s="179" t="s">
        <v>95</v>
      </c>
      <c r="F28" s="180" t="s">
        <v>51</v>
      </c>
      <c r="G28" s="180" t="s">
        <v>51</v>
      </c>
      <c r="H28" s="180" t="s">
        <v>51</v>
      </c>
      <c r="I28" s="180" t="s">
        <v>77</v>
      </c>
      <c r="J28" s="180" t="s">
        <v>51</v>
      </c>
      <c r="K28" s="180" t="s">
        <v>51</v>
      </c>
      <c r="L28" s="180" t="s">
        <v>51</v>
      </c>
      <c r="M28" s="180" t="s">
        <v>51</v>
      </c>
      <c r="N28" s="180" t="s">
        <v>51</v>
      </c>
      <c r="O28" s="180" t="s">
        <v>51</v>
      </c>
      <c r="P28" s="180" t="s">
        <v>51</v>
      </c>
      <c r="Q28" s="180" t="s">
        <v>77</v>
      </c>
      <c r="R28" s="180" t="s">
        <v>51</v>
      </c>
      <c r="S28" s="180" t="s">
        <v>51</v>
      </c>
      <c r="T28" s="180" t="s">
        <v>51</v>
      </c>
      <c r="U28" s="180" t="s">
        <v>51</v>
      </c>
      <c r="V28" s="180" t="s">
        <v>51</v>
      </c>
      <c r="W28" s="180" t="s">
        <v>51</v>
      </c>
      <c r="X28" s="180" t="s">
        <v>77</v>
      </c>
      <c r="Y28" s="180" t="s">
        <v>77</v>
      </c>
      <c r="Z28" s="180" t="s">
        <v>77</v>
      </c>
      <c r="AA28" s="180" t="s">
        <v>51</v>
      </c>
      <c r="AB28" s="180" t="s">
        <v>77</v>
      </c>
      <c r="AC28" s="180" t="s">
        <v>77</v>
      </c>
      <c r="AD28" s="180" t="s">
        <v>51</v>
      </c>
      <c r="AE28" s="180" t="s">
        <v>51</v>
      </c>
      <c r="AF28" s="757" t="s">
        <v>503</v>
      </c>
      <c r="AG28" s="757"/>
      <c r="AH28" s="180" t="s">
        <v>492</v>
      </c>
      <c r="AI28" s="760" t="s">
        <v>587</v>
      </c>
      <c r="AJ28" s="761"/>
      <c r="AK28" s="761"/>
      <c r="AL28" s="761"/>
      <c r="AM28" s="761"/>
      <c r="AN28" s="761"/>
      <c r="AO28" s="761"/>
      <c r="AP28" s="762"/>
      <c r="AQ28" s="198" t="s">
        <v>486</v>
      </c>
    </row>
    <row r="29" spans="1:43" ht="18.75" customHeight="1">
      <c r="A29" s="759"/>
      <c r="B29" s="763"/>
      <c r="C29" s="758"/>
      <c r="D29" s="758"/>
      <c r="E29" s="179" t="s">
        <v>76</v>
      </c>
      <c r="F29" s="180" t="s">
        <v>51</v>
      </c>
      <c r="G29" s="180" t="s">
        <v>51</v>
      </c>
      <c r="H29" s="180" t="s">
        <v>51</v>
      </c>
      <c r="I29" s="180" t="s">
        <v>77</v>
      </c>
      <c r="J29" s="180" t="s">
        <v>51</v>
      </c>
      <c r="K29" s="180" t="s">
        <v>51</v>
      </c>
      <c r="L29" s="180" t="s">
        <v>51</v>
      </c>
      <c r="M29" s="180" t="s">
        <v>51</v>
      </c>
      <c r="N29" s="180" t="s">
        <v>51</v>
      </c>
      <c r="O29" s="180" t="s">
        <v>51</v>
      </c>
      <c r="P29" s="180" t="s">
        <v>51</v>
      </c>
      <c r="Q29" s="180" t="s">
        <v>77</v>
      </c>
      <c r="R29" s="180" t="s">
        <v>51</v>
      </c>
      <c r="S29" s="180" t="s">
        <v>51</v>
      </c>
      <c r="T29" s="180" t="s">
        <v>51</v>
      </c>
      <c r="U29" s="180" t="s">
        <v>51</v>
      </c>
      <c r="V29" s="180" t="s">
        <v>51</v>
      </c>
      <c r="W29" s="180" t="s">
        <v>51</v>
      </c>
      <c r="X29" s="180" t="s">
        <v>77</v>
      </c>
      <c r="Y29" s="180" t="s">
        <v>77</v>
      </c>
      <c r="Z29" s="180" t="s">
        <v>77</v>
      </c>
      <c r="AA29" s="180" t="s">
        <v>51</v>
      </c>
      <c r="AB29" s="180" t="s">
        <v>77</v>
      </c>
      <c r="AC29" s="180" t="s">
        <v>77</v>
      </c>
      <c r="AD29" s="180" t="s">
        <v>51</v>
      </c>
      <c r="AE29" s="180" t="s">
        <v>51</v>
      </c>
      <c r="AF29" s="757" t="s">
        <v>503</v>
      </c>
      <c r="AG29" s="757"/>
      <c r="AH29" s="180" t="s">
        <v>492</v>
      </c>
      <c r="AI29" s="760" t="s">
        <v>587</v>
      </c>
      <c r="AJ29" s="761"/>
      <c r="AK29" s="761"/>
      <c r="AL29" s="761"/>
      <c r="AM29" s="761"/>
      <c r="AN29" s="761"/>
      <c r="AO29" s="761"/>
      <c r="AP29" s="762"/>
      <c r="AQ29" s="198" t="s">
        <v>486</v>
      </c>
    </row>
    <row r="30" spans="1:43" ht="18.75" customHeight="1">
      <c r="A30" s="759"/>
      <c r="B30" s="763"/>
      <c r="C30" s="758"/>
      <c r="D30" s="758"/>
      <c r="E30" s="179" t="s">
        <v>93</v>
      </c>
      <c r="F30" s="180" t="s">
        <v>51</v>
      </c>
      <c r="G30" s="180" t="s">
        <v>51</v>
      </c>
      <c r="H30" s="180" t="s">
        <v>51</v>
      </c>
      <c r="I30" s="180" t="s">
        <v>77</v>
      </c>
      <c r="J30" s="180" t="s">
        <v>51</v>
      </c>
      <c r="K30" s="180" t="s">
        <v>51</v>
      </c>
      <c r="L30" s="180" t="s">
        <v>51</v>
      </c>
      <c r="M30" s="180" t="s">
        <v>51</v>
      </c>
      <c r="N30" s="180" t="s">
        <v>51</v>
      </c>
      <c r="O30" s="180" t="s">
        <v>51</v>
      </c>
      <c r="P30" s="180" t="s">
        <v>51</v>
      </c>
      <c r="Q30" s="180" t="s">
        <v>77</v>
      </c>
      <c r="R30" s="180" t="s">
        <v>51</v>
      </c>
      <c r="S30" s="180" t="s">
        <v>51</v>
      </c>
      <c r="T30" s="180" t="s">
        <v>51</v>
      </c>
      <c r="U30" s="180" t="s">
        <v>51</v>
      </c>
      <c r="V30" s="180" t="s">
        <v>51</v>
      </c>
      <c r="W30" s="180" t="s">
        <v>51</v>
      </c>
      <c r="X30" s="180" t="s">
        <v>77</v>
      </c>
      <c r="Y30" s="180" t="s">
        <v>77</v>
      </c>
      <c r="Z30" s="180" t="s">
        <v>77</v>
      </c>
      <c r="AA30" s="180" t="s">
        <v>51</v>
      </c>
      <c r="AB30" s="180" t="s">
        <v>77</v>
      </c>
      <c r="AC30" s="180" t="s">
        <v>77</v>
      </c>
      <c r="AD30" s="180" t="s">
        <v>51</v>
      </c>
      <c r="AE30" s="180" t="s">
        <v>51</v>
      </c>
      <c r="AF30" s="757" t="s">
        <v>503</v>
      </c>
      <c r="AG30" s="757"/>
      <c r="AH30" s="180" t="s">
        <v>492</v>
      </c>
      <c r="AI30" s="760" t="s">
        <v>587</v>
      </c>
      <c r="AJ30" s="761"/>
      <c r="AK30" s="761"/>
      <c r="AL30" s="761"/>
      <c r="AM30" s="761"/>
      <c r="AN30" s="761"/>
      <c r="AO30" s="761"/>
      <c r="AP30" s="762"/>
      <c r="AQ30" s="198" t="s">
        <v>486</v>
      </c>
    </row>
    <row r="31" spans="1:43" ht="18.75" customHeight="1">
      <c r="A31" s="759"/>
      <c r="B31" s="763"/>
      <c r="C31" s="758"/>
      <c r="D31" s="758"/>
      <c r="E31" s="179" t="s">
        <v>96</v>
      </c>
      <c r="F31" s="180" t="s">
        <v>51</v>
      </c>
      <c r="G31" s="180" t="s">
        <v>51</v>
      </c>
      <c r="H31" s="180" t="s">
        <v>51</v>
      </c>
      <c r="I31" s="180" t="s">
        <v>77</v>
      </c>
      <c r="J31" s="180" t="s">
        <v>51</v>
      </c>
      <c r="K31" s="180" t="s">
        <v>51</v>
      </c>
      <c r="L31" s="180" t="s">
        <v>51</v>
      </c>
      <c r="M31" s="180" t="s">
        <v>51</v>
      </c>
      <c r="N31" s="180" t="s">
        <v>51</v>
      </c>
      <c r="O31" s="180" t="s">
        <v>51</v>
      </c>
      <c r="P31" s="180" t="s">
        <v>51</v>
      </c>
      <c r="Q31" s="180" t="s">
        <v>77</v>
      </c>
      <c r="R31" s="180" t="s">
        <v>51</v>
      </c>
      <c r="S31" s="180" t="s">
        <v>51</v>
      </c>
      <c r="T31" s="180" t="s">
        <v>51</v>
      </c>
      <c r="U31" s="180" t="s">
        <v>51</v>
      </c>
      <c r="V31" s="180" t="s">
        <v>51</v>
      </c>
      <c r="W31" s="180" t="s">
        <v>51</v>
      </c>
      <c r="X31" s="180" t="s">
        <v>77</v>
      </c>
      <c r="Y31" s="180" t="s">
        <v>77</v>
      </c>
      <c r="Z31" s="180" t="s">
        <v>77</v>
      </c>
      <c r="AA31" s="180" t="s">
        <v>51</v>
      </c>
      <c r="AB31" s="180" t="s">
        <v>77</v>
      </c>
      <c r="AC31" s="180" t="s">
        <v>77</v>
      </c>
      <c r="AD31" s="180" t="s">
        <v>51</v>
      </c>
      <c r="AE31" s="180" t="s">
        <v>51</v>
      </c>
      <c r="AF31" s="757" t="s">
        <v>503</v>
      </c>
      <c r="AG31" s="757"/>
      <c r="AH31" s="180" t="s">
        <v>492</v>
      </c>
      <c r="AI31" s="760" t="s">
        <v>587</v>
      </c>
      <c r="AJ31" s="761"/>
      <c r="AK31" s="761"/>
      <c r="AL31" s="761"/>
      <c r="AM31" s="761"/>
      <c r="AN31" s="761"/>
      <c r="AO31" s="761"/>
      <c r="AP31" s="762"/>
      <c r="AQ31" s="198" t="s">
        <v>486</v>
      </c>
    </row>
    <row r="32" spans="1:43" ht="18.75" customHeight="1">
      <c r="A32" s="759" t="s">
        <v>14</v>
      </c>
      <c r="B32" s="180" t="s">
        <v>503</v>
      </c>
      <c r="C32" s="758" t="s">
        <v>90</v>
      </c>
      <c r="D32" s="758"/>
      <c r="E32" s="179" t="s">
        <v>221</v>
      </c>
      <c r="F32" s="180" t="s">
        <v>51</v>
      </c>
      <c r="G32" s="180" t="s">
        <v>51</v>
      </c>
      <c r="H32" s="180" t="s">
        <v>51</v>
      </c>
      <c r="I32" s="180" t="s">
        <v>51</v>
      </c>
      <c r="J32" s="180" t="s">
        <v>51</v>
      </c>
      <c r="K32" s="180" t="s">
        <v>222</v>
      </c>
      <c r="L32" s="180" t="s">
        <v>77</v>
      </c>
      <c r="M32" s="180" t="s">
        <v>219</v>
      </c>
      <c r="N32" s="180" t="s">
        <v>51</v>
      </c>
      <c r="O32" s="180" t="s">
        <v>51</v>
      </c>
      <c r="P32" s="180" t="s">
        <v>77</v>
      </c>
      <c r="Q32" s="180" t="s">
        <v>51</v>
      </c>
      <c r="R32" s="180" t="s">
        <v>51</v>
      </c>
      <c r="S32" s="180" t="s">
        <v>51</v>
      </c>
      <c r="T32" s="180" t="s">
        <v>51</v>
      </c>
      <c r="U32" s="180" t="s">
        <v>51</v>
      </c>
      <c r="V32" s="180" t="s">
        <v>77</v>
      </c>
      <c r="W32" s="180" t="s">
        <v>51</v>
      </c>
      <c r="X32" s="180" t="s">
        <v>77</v>
      </c>
      <c r="Y32" s="180" t="s">
        <v>51</v>
      </c>
      <c r="Z32" s="180" t="s">
        <v>51</v>
      </c>
      <c r="AA32" s="180" t="s">
        <v>51</v>
      </c>
      <c r="AB32" s="180" t="s">
        <v>77</v>
      </c>
      <c r="AC32" s="180" t="s">
        <v>51</v>
      </c>
      <c r="AD32" s="180" t="s">
        <v>51</v>
      </c>
      <c r="AE32" s="180" t="s">
        <v>51</v>
      </c>
      <c r="AF32" s="757">
        <v>7</v>
      </c>
      <c r="AG32" s="757"/>
      <c r="AH32" s="180" t="s">
        <v>492</v>
      </c>
      <c r="AI32" s="760" t="s">
        <v>588</v>
      </c>
      <c r="AJ32" s="761"/>
      <c r="AK32" s="761"/>
      <c r="AL32" s="761"/>
      <c r="AM32" s="761"/>
      <c r="AN32" s="761"/>
      <c r="AO32" s="761"/>
      <c r="AP32" s="762"/>
      <c r="AQ32" s="198" t="s">
        <v>486</v>
      </c>
    </row>
    <row r="33" spans="1:43" ht="18.75" customHeight="1">
      <c r="A33" s="759"/>
      <c r="B33" s="180" t="s">
        <v>503</v>
      </c>
      <c r="C33" s="758" t="s">
        <v>91</v>
      </c>
      <c r="D33" s="758"/>
      <c r="E33" s="179" t="s">
        <v>221</v>
      </c>
      <c r="F33" s="180" t="s">
        <v>51</v>
      </c>
      <c r="G33" s="180" t="s">
        <v>51</v>
      </c>
      <c r="H33" s="180" t="s">
        <v>51</v>
      </c>
      <c r="I33" s="180" t="s">
        <v>51</v>
      </c>
      <c r="J33" s="180" t="s">
        <v>51</v>
      </c>
      <c r="K33" s="180" t="s">
        <v>77</v>
      </c>
      <c r="L33" s="180" t="s">
        <v>77</v>
      </c>
      <c r="M33" s="180" t="s">
        <v>77</v>
      </c>
      <c r="N33" s="180" t="s">
        <v>51</v>
      </c>
      <c r="O33" s="180" t="s">
        <v>51</v>
      </c>
      <c r="P33" s="180" t="s">
        <v>77</v>
      </c>
      <c r="Q33" s="180" t="s">
        <v>51</v>
      </c>
      <c r="R33" s="180" t="s">
        <v>51</v>
      </c>
      <c r="S33" s="180" t="s">
        <v>51</v>
      </c>
      <c r="T33" s="180" t="s">
        <v>51</v>
      </c>
      <c r="U33" s="180" t="s">
        <v>51</v>
      </c>
      <c r="V33" s="180" t="s">
        <v>77</v>
      </c>
      <c r="W33" s="180" t="s">
        <v>51</v>
      </c>
      <c r="X33" s="180" t="s">
        <v>77</v>
      </c>
      <c r="Y33" s="180" t="s">
        <v>51</v>
      </c>
      <c r="Z33" s="180" t="s">
        <v>51</v>
      </c>
      <c r="AA33" s="180" t="s">
        <v>51</v>
      </c>
      <c r="AB33" s="180" t="s">
        <v>77</v>
      </c>
      <c r="AC33" s="180" t="s">
        <v>51</v>
      </c>
      <c r="AD33" s="180" t="s">
        <v>51</v>
      </c>
      <c r="AE33" s="180" t="s">
        <v>51</v>
      </c>
      <c r="AF33" s="757" t="s">
        <v>503</v>
      </c>
      <c r="AG33" s="757"/>
      <c r="AH33" s="180" t="s">
        <v>492</v>
      </c>
      <c r="AI33" s="760" t="s">
        <v>587</v>
      </c>
      <c r="AJ33" s="761"/>
      <c r="AK33" s="761"/>
      <c r="AL33" s="761"/>
      <c r="AM33" s="761"/>
      <c r="AN33" s="761"/>
      <c r="AO33" s="761"/>
      <c r="AP33" s="762"/>
      <c r="AQ33" s="198" t="s">
        <v>486</v>
      </c>
    </row>
    <row r="34" spans="1:43" ht="18.75" customHeight="1">
      <c r="A34" s="759"/>
      <c r="B34" s="180" t="s">
        <v>503</v>
      </c>
      <c r="C34" s="758" t="s">
        <v>94</v>
      </c>
      <c r="D34" s="758"/>
      <c r="E34" s="179" t="s">
        <v>221</v>
      </c>
      <c r="F34" s="180" t="s">
        <v>51</v>
      </c>
      <c r="G34" s="180" t="s">
        <v>51</v>
      </c>
      <c r="H34" s="180" t="s">
        <v>51</v>
      </c>
      <c r="I34" s="180" t="s">
        <v>51</v>
      </c>
      <c r="J34" s="180" t="s">
        <v>51</v>
      </c>
      <c r="K34" s="180" t="s">
        <v>51</v>
      </c>
      <c r="L34" s="180" t="s">
        <v>51</v>
      </c>
      <c r="M34" s="180" t="s">
        <v>51</v>
      </c>
      <c r="N34" s="180" t="s">
        <v>51</v>
      </c>
      <c r="O34" s="180" t="s">
        <v>51</v>
      </c>
      <c r="P34" s="180" t="s">
        <v>51</v>
      </c>
      <c r="Q34" s="180" t="s">
        <v>77</v>
      </c>
      <c r="R34" s="180" t="s">
        <v>77</v>
      </c>
      <c r="S34" s="180" t="s">
        <v>51</v>
      </c>
      <c r="T34" s="180" t="s">
        <v>51</v>
      </c>
      <c r="U34" s="180" t="s">
        <v>218</v>
      </c>
      <c r="V34" s="180" t="s">
        <v>51</v>
      </c>
      <c r="W34" s="180" t="s">
        <v>51</v>
      </c>
      <c r="X34" s="180" t="s">
        <v>77</v>
      </c>
      <c r="Y34" s="180" t="s">
        <v>218</v>
      </c>
      <c r="Z34" s="180" t="s">
        <v>77</v>
      </c>
      <c r="AA34" s="180" t="s">
        <v>51</v>
      </c>
      <c r="AB34" s="180" t="s">
        <v>77</v>
      </c>
      <c r="AC34" s="180" t="s">
        <v>77</v>
      </c>
      <c r="AD34" s="180" t="s">
        <v>51</v>
      </c>
      <c r="AE34" s="180" t="s">
        <v>51</v>
      </c>
      <c r="AF34" s="757">
        <v>8</v>
      </c>
      <c r="AG34" s="757"/>
      <c r="AH34" s="180" t="s">
        <v>225</v>
      </c>
      <c r="AI34" s="760" t="s">
        <v>589</v>
      </c>
      <c r="AJ34" s="761"/>
      <c r="AK34" s="761"/>
      <c r="AL34" s="761"/>
      <c r="AM34" s="761"/>
      <c r="AN34" s="761"/>
      <c r="AO34" s="761"/>
      <c r="AP34" s="762"/>
      <c r="AQ34" s="198" t="s">
        <v>486</v>
      </c>
    </row>
    <row r="35" spans="1:43" ht="18.75" customHeight="1">
      <c r="A35" s="759"/>
      <c r="B35" s="180" t="s">
        <v>503</v>
      </c>
      <c r="C35" s="758" t="s">
        <v>100</v>
      </c>
      <c r="D35" s="758"/>
      <c r="E35" s="179" t="s">
        <v>221</v>
      </c>
      <c r="F35" s="180" t="s">
        <v>77</v>
      </c>
      <c r="G35" s="180" t="s">
        <v>77</v>
      </c>
      <c r="H35" s="180" t="s">
        <v>77</v>
      </c>
      <c r="I35" s="180" t="s">
        <v>77</v>
      </c>
      <c r="J35" s="180" t="s">
        <v>77</v>
      </c>
      <c r="K35" s="180" t="s">
        <v>51</v>
      </c>
      <c r="L35" s="180" t="s">
        <v>51</v>
      </c>
      <c r="M35" s="180" t="s">
        <v>51</v>
      </c>
      <c r="N35" s="180" t="s">
        <v>51</v>
      </c>
      <c r="O35" s="180" t="s">
        <v>51</v>
      </c>
      <c r="P35" s="180" t="s">
        <v>51</v>
      </c>
      <c r="Q35" s="180" t="s">
        <v>51</v>
      </c>
      <c r="R35" s="180" t="s">
        <v>51</v>
      </c>
      <c r="S35" s="180" t="s">
        <v>51</v>
      </c>
      <c r="T35" s="180" t="s">
        <v>51</v>
      </c>
      <c r="U35" s="180" t="s">
        <v>51</v>
      </c>
      <c r="V35" s="180" t="s">
        <v>51</v>
      </c>
      <c r="W35" s="180" t="s">
        <v>51</v>
      </c>
      <c r="X35" s="180" t="s">
        <v>77</v>
      </c>
      <c r="Y35" s="180" t="s">
        <v>51</v>
      </c>
      <c r="Z35" s="180" t="s">
        <v>51</v>
      </c>
      <c r="AA35" s="180" t="s">
        <v>51</v>
      </c>
      <c r="AB35" s="180" t="s">
        <v>77</v>
      </c>
      <c r="AC35" s="180" t="s">
        <v>51</v>
      </c>
      <c r="AD35" s="180" t="s">
        <v>51</v>
      </c>
      <c r="AE35" s="180" t="s">
        <v>51</v>
      </c>
      <c r="AF35" s="757" t="s">
        <v>503</v>
      </c>
      <c r="AG35" s="757"/>
      <c r="AH35" s="180" t="s">
        <v>492</v>
      </c>
      <c r="AI35" s="760" t="s">
        <v>587</v>
      </c>
      <c r="AJ35" s="761"/>
      <c r="AK35" s="761"/>
      <c r="AL35" s="761"/>
      <c r="AM35" s="761"/>
      <c r="AN35" s="761"/>
      <c r="AO35" s="761"/>
      <c r="AP35" s="762"/>
      <c r="AQ35" s="198" t="s">
        <v>486</v>
      </c>
    </row>
    <row r="36" spans="1:43" ht="18.75" customHeight="1">
      <c r="A36" s="759"/>
      <c r="B36" s="180" t="s">
        <v>503</v>
      </c>
      <c r="C36" s="758" t="s">
        <v>98</v>
      </c>
      <c r="D36" s="758"/>
      <c r="E36" s="179" t="s">
        <v>221</v>
      </c>
      <c r="F36" s="180" t="s">
        <v>51</v>
      </c>
      <c r="G36" s="180" t="s">
        <v>51</v>
      </c>
      <c r="H36" s="180" t="s">
        <v>51</v>
      </c>
      <c r="I36" s="180" t="s">
        <v>51</v>
      </c>
      <c r="J36" s="180" t="s">
        <v>51</v>
      </c>
      <c r="K36" s="180" t="s">
        <v>51</v>
      </c>
      <c r="L36" s="180" t="s">
        <v>51</v>
      </c>
      <c r="M36" s="180" t="s">
        <v>51</v>
      </c>
      <c r="N36" s="180" t="s">
        <v>51</v>
      </c>
      <c r="O36" s="180" t="s">
        <v>51</v>
      </c>
      <c r="P36" s="180" t="s">
        <v>51</v>
      </c>
      <c r="Q36" s="180" t="s">
        <v>51</v>
      </c>
      <c r="R36" s="180" t="s">
        <v>77</v>
      </c>
      <c r="S36" s="180" t="s">
        <v>223</v>
      </c>
      <c r="T36" s="180" t="s">
        <v>51</v>
      </c>
      <c r="U36" s="180" t="s">
        <v>51</v>
      </c>
      <c r="V36" s="180" t="s">
        <v>51</v>
      </c>
      <c r="W36" s="180" t="s">
        <v>51</v>
      </c>
      <c r="X36" s="180" t="s">
        <v>51</v>
      </c>
      <c r="Y36" s="180" t="s">
        <v>51</v>
      </c>
      <c r="Z36" s="180" t="s">
        <v>51</v>
      </c>
      <c r="AA36" s="180" t="s">
        <v>51</v>
      </c>
      <c r="AB36" s="180" t="s">
        <v>51</v>
      </c>
      <c r="AC36" s="180" t="s">
        <v>77</v>
      </c>
      <c r="AD36" s="180" t="s">
        <v>51</v>
      </c>
      <c r="AE36" s="180" t="s">
        <v>51</v>
      </c>
      <c r="AF36" s="757">
        <v>1</v>
      </c>
      <c r="AG36" s="757"/>
      <c r="AH36" s="180" t="s">
        <v>225</v>
      </c>
      <c r="AI36" s="760" t="s">
        <v>590</v>
      </c>
      <c r="AJ36" s="761"/>
      <c r="AK36" s="761"/>
      <c r="AL36" s="761"/>
      <c r="AM36" s="761"/>
      <c r="AN36" s="761"/>
      <c r="AO36" s="761"/>
      <c r="AP36" s="762"/>
      <c r="AQ36" s="198" t="s">
        <v>489</v>
      </c>
    </row>
    <row r="37" spans="1:43" ht="18.75" customHeight="1">
      <c r="A37" s="759"/>
      <c r="B37" s="180" t="s">
        <v>503</v>
      </c>
      <c r="C37" s="758" t="s">
        <v>99</v>
      </c>
      <c r="D37" s="758"/>
      <c r="E37" s="179" t="s">
        <v>221</v>
      </c>
      <c r="F37" s="180" t="s">
        <v>77</v>
      </c>
      <c r="G37" s="180" t="s">
        <v>51</v>
      </c>
      <c r="H37" s="180" t="s">
        <v>51</v>
      </c>
      <c r="I37" s="180" t="s">
        <v>77</v>
      </c>
      <c r="J37" s="180" t="s">
        <v>77</v>
      </c>
      <c r="K37" s="180" t="s">
        <v>51</v>
      </c>
      <c r="L37" s="180" t="s">
        <v>51</v>
      </c>
      <c r="M37" s="180" t="s">
        <v>51</v>
      </c>
      <c r="N37" s="180" t="s">
        <v>51</v>
      </c>
      <c r="O37" s="180" t="s">
        <v>51</v>
      </c>
      <c r="P37" s="180" t="s">
        <v>51</v>
      </c>
      <c r="Q37" s="180" t="s">
        <v>51</v>
      </c>
      <c r="R37" s="180" t="s">
        <v>51</v>
      </c>
      <c r="S37" s="180" t="s">
        <v>51</v>
      </c>
      <c r="T37" s="180" t="s">
        <v>51</v>
      </c>
      <c r="U37" s="180" t="s">
        <v>51</v>
      </c>
      <c r="V37" s="180" t="s">
        <v>51</v>
      </c>
      <c r="W37" s="180" t="s">
        <v>51</v>
      </c>
      <c r="X37" s="180" t="s">
        <v>77</v>
      </c>
      <c r="Y37" s="180" t="s">
        <v>77</v>
      </c>
      <c r="Z37" s="180" t="s">
        <v>51</v>
      </c>
      <c r="AA37" s="180" t="s">
        <v>51</v>
      </c>
      <c r="AB37" s="180" t="s">
        <v>77</v>
      </c>
      <c r="AC37" s="180" t="s">
        <v>77</v>
      </c>
      <c r="AD37" s="180" t="s">
        <v>51</v>
      </c>
      <c r="AE37" s="180" t="s">
        <v>51</v>
      </c>
      <c r="AF37" s="757" t="s">
        <v>503</v>
      </c>
      <c r="AG37" s="757"/>
      <c r="AH37" s="180" t="s">
        <v>492</v>
      </c>
      <c r="AI37" s="760" t="s">
        <v>587</v>
      </c>
      <c r="AJ37" s="761"/>
      <c r="AK37" s="761"/>
      <c r="AL37" s="761"/>
      <c r="AM37" s="761"/>
      <c r="AN37" s="761"/>
      <c r="AO37" s="761"/>
      <c r="AP37" s="762"/>
      <c r="AQ37" s="198" t="s">
        <v>486</v>
      </c>
    </row>
    <row r="38" spans="1:43" ht="18.75" customHeight="1">
      <c r="A38" s="759"/>
      <c r="B38" s="180" t="s">
        <v>503</v>
      </c>
      <c r="C38" s="758" t="s">
        <v>224</v>
      </c>
      <c r="D38" s="758"/>
      <c r="E38" s="179" t="s">
        <v>221</v>
      </c>
      <c r="F38" s="180" t="s">
        <v>77</v>
      </c>
      <c r="G38" s="180" t="s">
        <v>51</v>
      </c>
      <c r="H38" s="180" t="s">
        <v>51</v>
      </c>
      <c r="I38" s="180" t="s">
        <v>77</v>
      </c>
      <c r="J38" s="180" t="s">
        <v>77</v>
      </c>
      <c r="K38" s="180" t="s">
        <v>51</v>
      </c>
      <c r="L38" s="180" t="s">
        <v>51</v>
      </c>
      <c r="M38" s="180" t="s">
        <v>51</v>
      </c>
      <c r="N38" s="180" t="s">
        <v>51</v>
      </c>
      <c r="O38" s="180" t="s">
        <v>51</v>
      </c>
      <c r="P38" s="180" t="s">
        <v>51</v>
      </c>
      <c r="Q38" s="180" t="s">
        <v>51</v>
      </c>
      <c r="R38" s="180" t="s">
        <v>51</v>
      </c>
      <c r="S38" s="180" t="s">
        <v>51</v>
      </c>
      <c r="T38" s="180" t="s">
        <v>51</v>
      </c>
      <c r="U38" s="180" t="s">
        <v>51</v>
      </c>
      <c r="V38" s="180" t="s">
        <v>51</v>
      </c>
      <c r="W38" s="180" t="s">
        <v>51</v>
      </c>
      <c r="X38" s="180" t="s">
        <v>77</v>
      </c>
      <c r="Y38" s="180" t="s">
        <v>77</v>
      </c>
      <c r="Z38" s="180" t="s">
        <v>51</v>
      </c>
      <c r="AA38" s="180" t="s">
        <v>51</v>
      </c>
      <c r="AB38" s="180" t="s">
        <v>77</v>
      </c>
      <c r="AC38" s="180" t="s">
        <v>77</v>
      </c>
      <c r="AD38" s="180" t="s">
        <v>51</v>
      </c>
      <c r="AE38" s="180" t="s">
        <v>51</v>
      </c>
      <c r="AF38" s="757" t="s">
        <v>503</v>
      </c>
      <c r="AG38" s="757"/>
      <c r="AH38" s="180" t="s">
        <v>492</v>
      </c>
      <c r="AI38" s="760" t="s">
        <v>587</v>
      </c>
      <c r="AJ38" s="761"/>
      <c r="AK38" s="761"/>
      <c r="AL38" s="761"/>
      <c r="AM38" s="761"/>
      <c r="AN38" s="761"/>
      <c r="AO38" s="761"/>
      <c r="AP38" s="762"/>
      <c r="AQ38" s="198" t="s">
        <v>486</v>
      </c>
    </row>
    <row r="39" spans="1:43" ht="15" customHeight="1">
      <c r="A39" s="758" t="s">
        <v>52</v>
      </c>
      <c r="B39" s="758"/>
      <c r="C39" s="758"/>
      <c r="D39" s="758"/>
      <c r="E39" s="188" t="s">
        <v>552</v>
      </c>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200"/>
    </row>
    <row r="40" spans="1:43" ht="15" customHeight="1">
      <c r="A40" s="758"/>
      <c r="B40" s="758"/>
      <c r="C40" s="758"/>
      <c r="D40" s="758"/>
      <c r="E40" s="189" t="s">
        <v>553</v>
      </c>
      <c r="F40" s="201"/>
      <c r="G40" s="201"/>
      <c r="H40" s="201"/>
      <c r="I40" s="201"/>
      <c r="J40" s="201"/>
      <c r="K40" s="201"/>
      <c r="L40" s="201"/>
      <c r="M40" s="201"/>
      <c r="N40" s="201"/>
      <c r="O40" s="201"/>
      <c r="P40" s="201"/>
      <c r="Q40" s="201"/>
      <c r="R40" s="201"/>
      <c r="S40" s="201"/>
      <c r="T40" s="201"/>
      <c r="U40" s="201"/>
      <c r="V40" s="201"/>
      <c r="W40" s="201"/>
      <c r="X40" s="201"/>
      <c r="Y40" s="201"/>
      <c r="Z40" s="201"/>
      <c r="AA40" s="201"/>
      <c r="AB40" s="201"/>
      <c r="AC40" s="201"/>
      <c r="AD40" s="201"/>
      <c r="AE40" s="201"/>
      <c r="AF40" s="201"/>
      <c r="AG40" s="201"/>
      <c r="AH40" s="201"/>
      <c r="AI40" s="201"/>
      <c r="AJ40" s="201"/>
      <c r="AK40" s="201"/>
      <c r="AL40" s="201"/>
      <c r="AM40" s="201"/>
      <c r="AN40" s="201"/>
      <c r="AO40" s="201"/>
      <c r="AP40" s="201"/>
      <c r="AQ40" s="202"/>
    </row>
    <row r="41" spans="1:43" ht="15" customHeight="1">
      <c r="A41" s="758"/>
      <c r="B41" s="758"/>
      <c r="C41" s="758"/>
      <c r="D41" s="758"/>
      <c r="E41" s="190"/>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4"/>
    </row>
  </sheetData>
  <mergeCells count="107">
    <mergeCell ref="A39:D41"/>
    <mergeCell ref="AI34:AP34"/>
    <mergeCell ref="AI35:AP35"/>
    <mergeCell ref="AI36:AP36"/>
    <mergeCell ref="AI37:AP37"/>
    <mergeCell ref="AI38:AP38"/>
    <mergeCell ref="AI28:AP28"/>
    <mergeCell ref="AI29:AP29"/>
    <mergeCell ref="AI30:AP30"/>
    <mergeCell ref="AI31:AP31"/>
    <mergeCell ref="AI32:AP32"/>
    <mergeCell ref="AI33:AP33"/>
    <mergeCell ref="A32:A38"/>
    <mergeCell ref="A26:A31"/>
    <mergeCell ref="B26:B31"/>
    <mergeCell ref="AF31:AG31"/>
    <mergeCell ref="C32:D32"/>
    <mergeCell ref="AF26:AG26"/>
    <mergeCell ref="AF27:AG27"/>
    <mergeCell ref="AF28:AG28"/>
    <mergeCell ref="AF29:AG29"/>
    <mergeCell ref="C38:D38"/>
    <mergeCell ref="AF38:AG38"/>
    <mergeCell ref="AF33:AG33"/>
    <mergeCell ref="AI23:AP23"/>
    <mergeCell ref="AI24:AP24"/>
    <mergeCell ref="AI25:AP25"/>
    <mergeCell ref="AI26:AP26"/>
    <mergeCell ref="AI27:AP27"/>
    <mergeCell ref="AF37:AG37"/>
    <mergeCell ref="C24:D25"/>
    <mergeCell ref="AI14:AP14"/>
    <mergeCell ref="AI15:AP15"/>
    <mergeCell ref="AI16:AP16"/>
    <mergeCell ref="AI17:AP17"/>
    <mergeCell ref="AI18:AP18"/>
    <mergeCell ref="AI19:AP19"/>
    <mergeCell ref="AI20:AP20"/>
    <mergeCell ref="AI21:AP21"/>
    <mergeCell ref="AF14:AG14"/>
    <mergeCell ref="AF15:AG15"/>
    <mergeCell ref="AF16:AG16"/>
    <mergeCell ref="AF17:AG17"/>
    <mergeCell ref="AF18:AG18"/>
    <mergeCell ref="AF23:AG23"/>
    <mergeCell ref="AF32:AG32"/>
    <mergeCell ref="C33:D33"/>
    <mergeCell ref="C34:D34"/>
    <mergeCell ref="K3:N3"/>
    <mergeCell ref="O3:P3"/>
    <mergeCell ref="Q3:V3"/>
    <mergeCell ref="W3:Y3"/>
    <mergeCell ref="I5:K6"/>
    <mergeCell ref="I7:K8"/>
    <mergeCell ref="L5:N6"/>
    <mergeCell ref="L7:N8"/>
    <mergeCell ref="AI22:AP22"/>
    <mergeCell ref="AF34:AG34"/>
    <mergeCell ref="C35:D35"/>
    <mergeCell ref="AF35:AG35"/>
    <mergeCell ref="C36:D36"/>
    <mergeCell ref="AF36:AG36"/>
    <mergeCell ref="AF30:AG30"/>
    <mergeCell ref="C26:D31"/>
    <mergeCell ref="C37:D37"/>
    <mergeCell ref="Q11:U11"/>
    <mergeCell ref="V11:AE11"/>
    <mergeCell ref="C14:D16"/>
    <mergeCell ref="A24:A25"/>
    <mergeCell ref="B24:B25"/>
    <mergeCell ref="AF19:AG19"/>
    <mergeCell ref="C20:D22"/>
    <mergeCell ref="B20:B22"/>
    <mergeCell ref="AF20:AG20"/>
    <mergeCell ref="AF21:AG21"/>
    <mergeCell ref="AF22:AG22"/>
    <mergeCell ref="AF24:AG24"/>
    <mergeCell ref="AF25:AG25"/>
    <mergeCell ref="A14:A23"/>
    <mergeCell ref="B14:B16"/>
    <mergeCell ref="C17:D19"/>
    <mergeCell ref="B17:B19"/>
    <mergeCell ref="C23:D23"/>
    <mergeCell ref="AQ11:AQ13"/>
    <mergeCell ref="Z3:AH3"/>
    <mergeCell ref="AP1:AQ1"/>
    <mergeCell ref="AD2:AE2"/>
    <mergeCell ref="A3:C3"/>
    <mergeCell ref="A11:A13"/>
    <mergeCell ref="B11:B13"/>
    <mergeCell ref="AL3:AQ3"/>
    <mergeCell ref="A5:D8"/>
    <mergeCell ref="E5:F8"/>
    <mergeCell ref="G5:H8"/>
    <mergeCell ref="AL5:AN6"/>
    <mergeCell ref="AO5:AQ6"/>
    <mergeCell ref="AH11:AH13"/>
    <mergeCell ref="AF11:AG13"/>
    <mergeCell ref="AL7:AN8"/>
    <mergeCell ref="AO7:AQ8"/>
    <mergeCell ref="C11:E13"/>
    <mergeCell ref="F11:J11"/>
    <mergeCell ref="D3:G3"/>
    <mergeCell ref="H3:J3"/>
    <mergeCell ref="AI11:AP13"/>
    <mergeCell ref="AI3:AK3"/>
    <mergeCell ref="K11:P11"/>
  </mergeCells>
  <phoneticPr fontId="3"/>
  <conditionalFormatting sqref="A24 A26 A32">
    <cfRule type="cellIs" dxfId="18" priority="43" operator="equal">
      <formula>"E2"</formula>
    </cfRule>
    <cfRule type="cellIs" dxfId="17" priority="44" operator="equal">
      <formula>"E1"</formula>
    </cfRule>
    <cfRule type="cellIs" dxfId="16" priority="45" operator="equal">
      <formula>"M"</formula>
    </cfRule>
    <cfRule type="cellIs" dxfId="15" priority="46" operator="equal">
      <formula>"C2"</formula>
    </cfRule>
    <cfRule type="cellIs" dxfId="14" priority="47" operator="equal">
      <formula>"B"</formula>
    </cfRule>
    <cfRule type="cellIs" dxfId="13" priority="48" operator="equal">
      <formula>"C1"</formula>
    </cfRule>
  </conditionalFormatting>
  <conditionalFormatting sqref="F14:AE38">
    <cfRule type="expression" dxfId="12" priority="40">
      <formula>OR(F14="b",F14="c",F14="d",F14="e")</formula>
    </cfRule>
    <cfRule type="expression" dxfId="11" priority="41">
      <formula>OR(F14="a",F14="-",)</formula>
    </cfRule>
  </conditionalFormatting>
  <conditionalFormatting sqref="J14:P38">
    <cfRule type="expression" dxfId="10" priority="42">
      <formula>OR(J14="b",J14="c",J14="d",J14="e")</formula>
    </cfRule>
  </conditionalFormatting>
  <conditionalFormatting sqref="R14:AE38">
    <cfRule type="expression" dxfId="9" priority="39">
      <formula>OR(R14="b",R14="c",R14="d",R14="e")</formula>
    </cfRule>
  </conditionalFormatting>
  <conditionalFormatting sqref="AH14:AH38">
    <cfRule type="cellIs" dxfId="8" priority="37" operator="equal">
      <formula>"有"</formula>
    </cfRule>
    <cfRule type="cellIs" dxfId="7" priority="38" operator="equal">
      <formula>"無"</formula>
    </cfRule>
  </conditionalFormatting>
  <conditionalFormatting sqref="AI14:AP38">
    <cfRule type="cellIs" dxfId="6" priority="1" operator="equal">
      <formula>"★：緊急対応"</formula>
    </cfRule>
    <cfRule type="cellIs" dxfId="5" priority="2" operator="equal">
      <formula>"×：詳細調査・追跡調査"</formula>
    </cfRule>
    <cfRule type="cellIs" dxfId="4" priority="3" operator="equal">
      <formula>"▲：維持工事"</formula>
    </cfRule>
    <cfRule type="cellIs" dxfId="3" priority="4" operator="equal">
      <formula>"●：補修（構造安全性）"</formula>
    </cfRule>
    <cfRule type="cellIs" dxfId="2" priority="5" operator="equal">
      <formula>"■：補修（予防保全）"</formula>
    </cfRule>
    <cfRule type="cellIs" dxfId="1" priority="6" operator="equal">
      <formula>"△：状況に応じて補修"</formula>
    </cfRule>
  </conditionalFormatting>
  <conditionalFormatting sqref="AQ14:AQ38">
    <cfRule type="cellIs" dxfId="0" priority="19" operator="equal">
      <formula>"Ｂ"</formula>
    </cfRule>
  </conditionalFormatting>
  <dataValidations count="8">
    <dataValidation type="list" allowBlank="1" showInputMessage="1" showErrorMessage="1" sqref="L14:M38 J14:J25 J32:J38" xr:uid="{72745288-76DC-4CC1-8E28-13B2F1FB65C3}">
      <formula1>"a,c,d,e,-"</formula1>
    </dataValidation>
    <dataValidation type="list" allowBlank="1" showInputMessage="1" showErrorMessage="1" sqref="K14:K38 O14:O38 F14:F38 J26:J31" xr:uid="{E3AD130E-4C94-4146-9081-7D27BF55DCE0}">
      <formula1>"a,b,c,d,e,-"</formula1>
    </dataValidation>
    <dataValidation type="list" allowBlank="1" showInputMessage="1" showErrorMessage="1" sqref="Q14:S38 AB14:AB38 AE14:AE38 V14:W38 G14:H38" xr:uid="{CDDD234E-0F38-42C1-B592-23ACDBCE5223}">
      <formula1>"a,c,e,-"</formula1>
    </dataValidation>
    <dataValidation type="list" allowBlank="1" showInputMessage="1" showErrorMessage="1" sqref="N14:N38 AC14:AD38 P14:P38 T14:U38 X14:AA38 I14:I38" xr:uid="{8429DE4F-E278-4D6C-959B-9F4EDDE1EFA3}">
      <formula1>"a,e,-"</formula1>
    </dataValidation>
    <dataValidation type="list" allowBlank="1" showInputMessage="1" showErrorMessage="1" sqref="AI16:AP38" xr:uid="{F4384083-FDC5-455E-956A-DC3CACFA700E}">
      <formula1>"□：軽微な損傷（損傷なし）,△：状況に応じて補修,■：補修（予防保全）,●：補修（構造安全性）,▲：維持工事,×：詳細調査・追跡調査,★：緊急対応"</formula1>
    </dataValidation>
    <dataValidation type="list" allowBlank="1" showInputMessage="1" showErrorMessage="1" sqref="AH14:AH38" xr:uid="{AA29982B-26EA-4E87-BE73-85D0EC6990A8}">
      <formula1>"有,無"</formula1>
    </dataValidation>
    <dataValidation type="list" allowBlank="1" showInputMessage="1" showErrorMessage="1" sqref="AQ14:AQ38" xr:uid="{35FCF68F-F1E7-427B-8030-02557D0C4610}">
      <formula1>"Ａ,Ｂ,Ｃ"</formula1>
    </dataValidation>
    <dataValidation type="list" allowBlank="1" showInputMessage="1" showErrorMessage="1" sqref="AI14:AP15" xr:uid="{EFB31528-0408-4C6F-9320-3E284379DE3B}">
      <formula1>"〇：補修済み,□：軽微な損傷（損傷なし）,△：状況に応じて補修,■：補修（予防保全）,●：補修（構造安全性）,▲：維持工事,×：詳細調査・追跡調査,★：緊急対応"</formula1>
    </dataValidation>
  </dataValidations>
  <printOptions horizontalCentered="1"/>
  <pageMargins left="0.23622047244094491" right="0.23622047244094491" top="0.59055118110236227" bottom="0.39370078740157483" header="0.31496062992125984" footer="0.31496062992125984"/>
  <rowBreaks count="1" manualBreakCount="1">
    <brk id="31" max="42"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36786-6A82-4AA8-A57D-9C4F6B229FD5}">
  <dimension ref="A1:BE56"/>
  <sheetViews>
    <sheetView showGridLines="0" showZeros="0" view="pageBreakPreview" zoomScaleNormal="100" zoomScaleSheetLayoutView="100" workbookViewId="0">
      <selection sqref="A1:S2"/>
    </sheetView>
  </sheetViews>
  <sheetFormatPr defaultColWidth="2.625" defaultRowHeight="11.25"/>
  <cols>
    <col min="1" max="1" width="2.625" style="12"/>
    <col min="2" max="5" width="2.25" style="12" customWidth="1"/>
    <col min="6" max="11" width="2.625" style="12"/>
    <col min="12" max="15" width="2.25" style="12" customWidth="1"/>
    <col min="16" max="22" width="2.625" style="12"/>
    <col min="23" max="32" width="2.25" style="12" customWidth="1"/>
    <col min="33" max="36" width="2.625" style="12"/>
    <col min="37" max="37" width="2.625" style="13"/>
    <col min="38" max="38" width="2.625" style="12"/>
    <col min="39" max="42" width="2.25" style="12" customWidth="1"/>
    <col min="43" max="50" width="2.625" style="12"/>
    <col min="51" max="55" width="2.25" style="12" customWidth="1"/>
    <col min="56" max="59" width="2.625" style="12" customWidth="1"/>
    <col min="60" max="16384" width="2.625" style="12"/>
  </cols>
  <sheetData>
    <row r="1" spans="1:57" ht="12" customHeight="1">
      <c r="A1" s="809" t="s">
        <v>70</v>
      </c>
      <c r="B1" s="810"/>
      <c r="C1" s="810"/>
      <c r="D1" s="810"/>
      <c r="E1" s="810"/>
      <c r="F1" s="810"/>
      <c r="G1" s="810"/>
      <c r="H1" s="810"/>
      <c r="I1" s="810"/>
      <c r="J1" s="810"/>
      <c r="K1" s="810"/>
      <c r="L1" s="810"/>
      <c r="M1" s="810"/>
      <c r="N1" s="810"/>
      <c r="O1" s="810"/>
      <c r="P1" s="810"/>
      <c r="Q1" s="810"/>
      <c r="R1" s="810"/>
      <c r="S1" s="811"/>
      <c r="T1" s="815" t="s">
        <v>21</v>
      </c>
      <c r="U1" s="816"/>
      <c r="V1" s="817"/>
      <c r="W1" s="792">
        <v>1</v>
      </c>
      <c r="X1" s="792"/>
      <c r="Y1" s="792"/>
      <c r="Z1" s="792"/>
      <c r="AA1" s="787"/>
      <c r="AB1" s="787"/>
      <c r="AC1" s="787"/>
      <c r="AD1" s="16"/>
      <c r="AE1" s="787"/>
      <c r="AF1" s="787"/>
      <c r="AG1" s="787"/>
      <c r="AH1" s="787"/>
      <c r="AI1" s="787"/>
      <c r="AJ1" s="787"/>
      <c r="AK1" s="787"/>
      <c r="AL1" s="787"/>
      <c r="AM1" s="787"/>
      <c r="AU1" s="13"/>
    </row>
    <row r="2" spans="1:57" ht="12" customHeight="1">
      <c r="A2" s="812"/>
      <c r="B2" s="813"/>
      <c r="C2" s="813"/>
      <c r="D2" s="813"/>
      <c r="E2" s="813"/>
      <c r="F2" s="813"/>
      <c r="G2" s="813"/>
      <c r="H2" s="813"/>
      <c r="I2" s="813"/>
      <c r="J2" s="813"/>
      <c r="K2" s="813"/>
      <c r="L2" s="813"/>
      <c r="M2" s="813"/>
      <c r="N2" s="813"/>
      <c r="O2" s="813"/>
      <c r="P2" s="813"/>
      <c r="Q2" s="813"/>
      <c r="R2" s="813"/>
      <c r="S2" s="814"/>
      <c r="T2" s="818"/>
      <c r="U2" s="819"/>
      <c r="V2" s="820"/>
      <c r="W2" s="792"/>
      <c r="X2" s="792"/>
      <c r="Y2" s="792"/>
      <c r="Z2" s="792"/>
      <c r="AA2" s="787"/>
      <c r="AB2" s="787"/>
      <c r="AC2" s="787"/>
      <c r="AD2" s="16"/>
      <c r="AE2" s="787"/>
      <c r="AF2" s="787"/>
      <c r="AG2" s="787"/>
      <c r="AH2" s="787"/>
      <c r="AI2" s="787"/>
      <c r="AJ2" s="787"/>
      <c r="AK2" s="787"/>
      <c r="AL2" s="787"/>
      <c r="AM2" s="787"/>
      <c r="AU2" s="13"/>
      <c r="AX2" s="805"/>
      <c r="AY2" s="805"/>
      <c r="AZ2" s="805"/>
      <c r="BA2" s="805"/>
      <c r="BB2" s="805"/>
      <c r="BC2" s="805"/>
    </row>
    <row r="3" spans="1:57" ht="7.5" customHeight="1">
      <c r="A3" s="16"/>
      <c r="B3" s="16"/>
      <c r="C3" s="16"/>
      <c r="D3" s="16"/>
      <c r="E3" s="16"/>
      <c r="F3" s="16"/>
      <c r="G3" s="16"/>
      <c r="H3" s="16"/>
      <c r="I3" s="15"/>
      <c r="J3" s="15"/>
      <c r="K3" s="15"/>
      <c r="L3" s="15"/>
      <c r="M3" s="15"/>
      <c r="N3" s="15"/>
      <c r="O3" s="15"/>
      <c r="P3" s="15"/>
      <c r="Q3" s="15"/>
      <c r="R3" s="15"/>
      <c r="S3" s="15"/>
      <c r="T3" s="15"/>
      <c r="U3" s="15"/>
      <c r="V3" s="15"/>
      <c r="W3" s="15"/>
      <c r="X3" s="15"/>
      <c r="Y3" s="15"/>
      <c r="Z3" s="15"/>
      <c r="AA3" s="15"/>
      <c r="AB3" s="15"/>
      <c r="AC3" s="15"/>
    </row>
    <row r="4" spans="1:57" ht="12" customHeight="1">
      <c r="A4" s="783" t="s">
        <v>69</v>
      </c>
      <c r="B4" s="784"/>
      <c r="C4" s="785"/>
      <c r="D4" s="793" t="s">
        <v>602</v>
      </c>
      <c r="E4" s="794"/>
      <c r="F4" s="794"/>
      <c r="G4" s="794"/>
      <c r="H4" s="794"/>
      <c r="I4" s="794"/>
      <c r="J4" s="794"/>
      <c r="K4" s="794"/>
      <c r="L4" s="794"/>
      <c r="M4" s="794"/>
      <c r="N4" s="794"/>
      <c r="O4" s="794"/>
      <c r="P4" s="794"/>
      <c r="Q4" s="794"/>
      <c r="R4" s="794"/>
      <c r="S4" s="795"/>
      <c r="T4" s="783" t="s">
        <v>58</v>
      </c>
      <c r="U4" s="784"/>
      <c r="V4" s="785"/>
      <c r="W4" s="799" t="s">
        <v>528</v>
      </c>
      <c r="X4" s="800"/>
      <c r="Y4" s="800"/>
      <c r="Z4" s="800"/>
      <c r="AA4" s="800"/>
      <c r="AB4" s="800"/>
      <c r="AC4" s="800"/>
      <c r="AD4" s="800"/>
      <c r="AE4" s="800"/>
      <c r="AF4" s="800"/>
      <c r="AG4" s="800"/>
      <c r="AH4" s="801"/>
      <c r="AI4" s="783" t="s">
        <v>59</v>
      </c>
      <c r="AJ4" s="785"/>
      <c r="AK4" s="783" t="s">
        <v>603</v>
      </c>
      <c r="AL4" s="784"/>
      <c r="AM4" s="784"/>
      <c r="AN4" s="784"/>
      <c r="AO4" s="784"/>
      <c r="AP4" s="784"/>
      <c r="AQ4" s="784"/>
      <c r="AR4" s="785"/>
      <c r="AS4" s="783" t="s">
        <v>53</v>
      </c>
      <c r="AT4" s="784"/>
      <c r="AU4" s="785"/>
      <c r="AV4" s="792" t="s">
        <v>20</v>
      </c>
      <c r="AW4" s="792"/>
      <c r="AX4" s="792"/>
      <c r="AY4" s="792"/>
      <c r="AZ4" s="792"/>
      <c r="BA4" s="792"/>
      <c r="BB4" s="792"/>
      <c r="BC4" s="792"/>
      <c r="BE4" s="13"/>
    </row>
    <row r="5" spans="1:57" ht="12" customHeight="1">
      <c r="A5" s="789"/>
      <c r="B5" s="790"/>
      <c r="C5" s="791"/>
      <c r="D5" s="796"/>
      <c r="E5" s="797"/>
      <c r="F5" s="797"/>
      <c r="G5" s="797"/>
      <c r="H5" s="797"/>
      <c r="I5" s="797"/>
      <c r="J5" s="797"/>
      <c r="K5" s="797"/>
      <c r="L5" s="797"/>
      <c r="M5" s="797"/>
      <c r="N5" s="797"/>
      <c r="O5" s="797"/>
      <c r="P5" s="797"/>
      <c r="Q5" s="797"/>
      <c r="R5" s="797"/>
      <c r="S5" s="798"/>
      <c r="T5" s="789"/>
      <c r="U5" s="790"/>
      <c r="V5" s="791"/>
      <c r="W5" s="806"/>
      <c r="X5" s="807"/>
      <c r="Y5" s="807"/>
      <c r="Z5" s="807"/>
      <c r="AA5" s="807"/>
      <c r="AB5" s="807"/>
      <c r="AC5" s="807"/>
      <c r="AD5" s="807"/>
      <c r="AE5" s="807"/>
      <c r="AF5" s="807"/>
      <c r="AG5" s="807"/>
      <c r="AH5" s="808"/>
      <c r="AI5" s="786"/>
      <c r="AJ5" s="788"/>
      <c r="AK5" s="786"/>
      <c r="AL5" s="787"/>
      <c r="AM5" s="787"/>
      <c r="AN5" s="787"/>
      <c r="AO5" s="787"/>
      <c r="AP5" s="787"/>
      <c r="AQ5" s="787"/>
      <c r="AR5" s="788"/>
      <c r="AS5" s="786"/>
      <c r="AT5" s="787"/>
      <c r="AU5" s="788"/>
      <c r="AV5" s="792"/>
      <c r="AW5" s="792"/>
      <c r="AX5" s="792"/>
      <c r="AY5" s="792"/>
      <c r="AZ5" s="792"/>
      <c r="BA5" s="792"/>
      <c r="BB5" s="792"/>
      <c r="BC5" s="792"/>
      <c r="BE5" s="13"/>
    </row>
    <row r="6" spans="1:57" ht="12" customHeight="1">
      <c r="A6" s="783" t="s">
        <v>54</v>
      </c>
      <c r="B6" s="784"/>
      <c r="C6" s="785"/>
      <c r="D6" s="793" t="s">
        <v>527</v>
      </c>
      <c r="E6" s="794"/>
      <c r="F6" s="794"/>
      <c r="G6" s="794"/>
      <c r="H6" s="794"/>
      <c r="I6" s="794"/>
      <c r="J6" s="794"/>
      <c r="K6" s="794"/>
      <c r="L6" s="794"/>
      <c r="M6" s="794"/>
      <c r="N6" s="794"/>
      <c r="O6" s="794"/>
      <c r="P6" s="794"/>
      <c r="Q6" s="794"/>
      <c r="R6" s="794"/>
      <c r="S6" s="795"/>
      <c r="T6" s="783" t="s">
        <v>55</v>
      </c>
      <c r="U6" s="784"/>
      <c r="V6" s="785"/>
      <c r="W6" s="799" t="s">
        <v>604</v>
      </c>
      <c r="X6" s="800"/>
      <c r="Y6" s="800"/>
      <c r="Z6" s="800"/>
      <c r="AA6" s="800"/>
      <c r="AB6" s="800"/>
      <c r="AC6" s="800"/>
      <c r="AD6" s="800"/>
      <c r="AE6" s="800"/>
      <c r="AF6" s="800"/>
      <c r="AG6" s="800"/>
      <c r="AH6" s="801"/>
      <c r="AI6" s="786"/>
      <c r="AJ6" s="788"/>
      <c r="AK6" s="786"/>
      <c r="AL6" s="787"/>
      <c r="AM6" s="787"/>
      <c r="AN6" s="787"/>
      <c r="AO6" s="787"/>
      <c r="AP6" s="787"/>
      <c r="AQ6" s="787"/>
      <c r="AR6" s="788"/>
      <c r="AS6" s="786"/>
      <c r="AT6" s="787"/>
      <c r="AU6" s="788"/>
      <c r="AV6" s="792"/>
      <c r="AW6" s="792"/>
      <c r="AX6" s="792"/>
      <c r="AY6" s="792"/>
      <c r="AZ6" s="792"/>
      <c r="BA6" s="792"/>
      <c r="BB6" s="792"/>
      <c r="BC6" s="792"/>
      <c r="BE6" s="13"/>
    </row>
    <row r="7" spans="1:57" ht="12" customHeight="1">
      <c r="A7" s="789"/>
      <c r="B7" s="790"/>
      <c r="C7" s="791"/>
      <c r="D7" s="796"/>
      <c r="E7" s="797"/>
      <c r="F7" s="797"/>
      <c r="G7" s="797"/>
      <c r="H7" s="797"/>
      <c r="I7" s="797"/>
      <c r="J7" s="797"/>
      <c r="K7" s="797"/>
      <c r="L7" s="797"/>
      <c r="M7" s="797"/>
      <c r="N7" s="797"/>
      <c r="O7" s="797"/>
      <c r="P7" s="797"/>
      <c r="Q7" s="797"/>
      <c r="R7" s="797"/>
      <c r="S7" s="798"/>
      <c r="T7" s="789"/>
      <c r="U7" s="790"/>
      <c r="V7" s="791"/>
      <c r="W7" s="802"/>
      <c r="X7" s="803"/>
      <c r="Y7" s="803"/>
      <c r="Z7" s="803"/>
      <c r="AA7" s="803"/>
      <c r="AB7" s="803"/>
      <c r="AC7" s="803"/>
      <c r="AD7" s="803"/>
      <c r="AE7" s="803"/>
      <c r="AF7" s="803"/>
      <c r="AG7" s="803"/>
      <c r="AH7" s="804"/>
      <c r="AI7" s="789"/>
      <c r="AJ7" s="791"/>
      <c r="AK7" s="789"/>
      <c r="AL7" s="790"/>
      <c r="AM7" s="790"/>
      <c r="AN7" s="790"/>
      <c r="AO7" s="790"/>
      <c r="AP7" s="790"/>
      <c r="AQ7" s="790"/>
      <c r="AR7" s="791"/>
      <c r="AS7" s="789"/>
      <c r="AT7" s="790"/>
      <c r="AU7" s="791"/>
      <c r="AV7" s="792"/>
      <c r="AW7" s="792"/>
      <c r="AX7" s="792"/>
      <c r="AY7" s="792"/>
      <c r="AZ7" s="792"/>
      <c r="BA7" s="792"/>
      <c r="BB7" s="792"/>
      <c r="BC7" s="792"/>
      <c r="BE7" s="13"/>
    </row>
    <row r="8" spans="1:57" ht="7.5" customHeight="1"/>
    <row r="9" spans="1:57" ht="13.5" customHeight="1">
      <c r="A9" s="777" t="s">
        <v>71</v>
      </c>
      <c r="B9" s="769" t="s">
        <v>61</v>
      </c>
      <c r="C9" s="769"/>
      <c r="D9" s="769"/>
      <c r="E9" s="769"/>
      <c r="F9" s="764">
        <v>1</v>
      </c>
      <c r="G9" s="765"/>
      <c r="H9" s="765"/>
      <c r="I9" s="765"/>
      <c r="J9" s="765"/>
      <c r="K9" s="765"/>
      <c r="L9" s="765"/>
      <c r="M9" s="765"/>
      <c r="N9" s="765"/>
      <c r="O9" s="765"/>
      <c r="P9" s="765"/>
      <c r="Q9" s="765"/>
      <c r="R9" s="765"/>
      <c r="S9" s="766"/>
      <c r="T9" s="769" t="s">
        <v>68</v>
      </c>
      <c r="U9" s="769"/>
      <c r="V9" s="769"/>
      <c r="W9" s="769"/>
      <c r="X9" s="780" t="s">
        <v>229</v>
      </c>
      <c r="Y9" s="781"/>
      <c r="Z9" s="781"/>
      <c r="AA9" s="781"/>
      <c r="AB9" s="782"/>
      <c r="AC9" s="776" t="s">
        <v>61</v>
      </c>
      <c r="AD9" s="769"/>
      <c r="AE9" s="769"/>
      <c r="AF9" s="769"/>
      <c r="AG9" s="764">
        <v>2</v>
      </c>
      <c r="AH9" s="765"/>
      <c r="AI9" s="765"/>
      <c r="AJ9" s="765"/>
      <c r="AK9" s="765"/>
      <c r="AL9" s="765"/>
      <c r="AM9" s="765"/>
      <c r="AN9" s="765"/>
      <c r="AO9" s="765"/>
      <c r="AP9" s="765"/>
      <c r="AQ9" s="765"/>
      <c r="AR9" s="765"/>
      <c r="AS9" s="765"/>
      <c r="AT9" s="766"/>
      <c r="AU9" s="769" t="s">
        <v>68</v>
      </c>
      <c r="AV9" s="769"/>
      <c r="AW9" s="769"/>
      <c r="AX9" s="769"/>
      <c r="AY9" s="770" t="s">
        <v>228</v>
      </c>
      <c r="AZ9" s="771"/>
      <c r="BA9" s="771"/>
      <c r="BB9" s="771"/>
      <c r="BC9" s="772"/>
    </row>
    <row r="10" spans="1:57" ht="13.5" customHeight="1">
      <c r="A10" s="778"/>
      <c r="B10" s="769" t="s">
        <v>21</v>
      </c>
      <c r="C10" s="769"/>
      <c r="D10" s="769"/>
      <c r="E10" s="769"/>
      <c r="F10" s="773">
        <v>1</v>
      </c>
      <c r="G10" s="774"/>
      <c r="H10" s="774"/>
      <c r="I10" s="774"/>
      <c r="J10" s="774"/>
      <c r="K10" s="774"/>
      <c r="L10" s="774"/>
      <c r="M10" s="774"/>
      <c r="N10" s="774"/>
      <c r="O10" s="774"/>
      <c r="P10" s="774"/>
      <c r="Q10" s="774"/>
      <c r="R10" s="774"/>
      <c r="S10" s="775"/>
      <c r="T10" s="769" t="s">
        <v>67</v>
      </c>
      <c r="U10" s="769"/>
      <c r="V10" s="769"/>
      <c r="W10" s="769"/>
      <c r="X10" s="769"/>
      <c r="Y10" s="769"/>
      <c r="Z10" s="769"/>
      <c r="AA10" s="769"/>
      <c r="AB10" s="769"/>
      <c r="AC10" s="769" t="s">
        <v>21</v>
      </c>
      <c r="AD10" s="769"/>
      <c r="AE10" s="769"/>
      <c r="AF10" s="769"/>
      <c r="AG10" s="773">
        <v>1</v>
      </c>
      <c r="AH10" s="774"/>
      <c r="AI10" s="774"/>
      <c r="AJ10" s="774"/>
      <c r="AK10" s="774"/>
      <c r="AL10" s="774"/>
      <c r="AM10" s="774"/>
      <c r="AN10" s="774"/>
      <c r="AO10" s="774"/>
      <c r="AP10" s="774"/>
      <c r="AQ10" s="774"/>
      <c r="AR10" s="774"/>
      <c r="AS10" s="774"/>
      <c r="AT10" s="775"/>
      <c r="AU10" s="769" t="s">
        <v>67</v>
      </c>
      <c r="AV10" s="769"/>
      <c r="AW10" s="769"/>
      <c r="AX10" s="769"/>
      <c r="AY10" s="769"/>
      <c r="AZ10" s="769"/>
      <c r="BA10" s="769"/>
      <c r="BB10" s="769"/>
      <c r="BC10" s="769"/>
    </row>
    <row r="11" spans="1:57" ht="13.5" customHeight="1">
      <c r="A11" s="778"/>
      <c r="B11" s="769" t="s">
        <v>66</v>
      </c>
      <c r="C11" s="769"/>
      <c r="D11" s="769"/>
      <c r="E11" s="769"/>
      <c r="F11" s="764" t="s">
        <v>230</v>
      </c>
      <c r="G11" s="765"/>
      <c r="H11" s="765"/>
      <c r="I11" s="765"/>
      <c r="J11" s="765"/>
      <c r="K11" s="765"/>
      <c r="L11" s="765"/>
      <c r="M11" s="765"/>
      <c r="N11" s="765"/>
      <c r="O11" s="765"/>
      <c r="P11" s="765"/>
      <c r="Q11" s="765"/>
      <c r="R11" s="765"/>
      <c r="S11" s="766"/>
      <c r="T11" s="767" t="s">
        <v>231</v>
      </c>
      <c r="U11" s="767"/>
      <c r="V11" s="767"/>
      <c r="W11" s="767"/>
      <c r="X11" s="767"/>
      <c r="Y11" s="767"/>
      <c r="Z11" s="767"/>
      <c r="AA11" s="767"/>
      <c r="AB11" s="767"/>
      <c r="AC11" s="769" t="s">
        <v>66</v>
      </c>
      <c r="AD11" s="769"/>
      <c r="AE11" s="769"/>
      <c r="AF11" s="769"/>
      <c r="AG11" s="764" t="s">
        <v>232</v>
      </c>
      <c r="AH11" s="765"/>
      <c r="AI11" s="765"/>
      <c r="AJ11" s="765"/>
      <c r="AK11" s="765"/>
      <c r="AL11" s="765"/>
      <c r="AM11" s="765"/>
      <c r="AN11" s="765"/>
      <c r="AO11" s="765"/>
      <c r="AP11" s="765"/>
      <c r="AQ11" s="765"/>
      <c r="AR11" s="765"/>
      <c r="AS11" s="765"/>
      <c r="AT11" s="766"/>
      <c r="AU11" s="767" t="s">
        <v>233</v>
      </c>
      <c r="AV11" s="767"/>
      <c r="AW11" s="767"/>
      <c r="AX11" s="767"/>
      <c r="AY11" s="767"/>
      <c r="AZ11" s="767"/>
      <c r="BA11" s="767"/>
      <c r="BB11" s="767"/>
      <c r="BC11" s="767"/>
    </row>
    <row r="12" spans="1:57" ht="19.5" customHeight="1">
      <c r="A12" s="778"/>
      <c r="B12" s="768" t="s">
        <v>234</v>
      </c>
      <c r="C12" s="768"/>
      <c r="D12" s="768"/>
      <c r="E12" s="768"/>
      <c r="F12" s="768"/>
      <c r="G12" s="768"/>
      <c r="H12" s="768"/>
      <c r="I12" s="768"/>
      <c r="J12" s="768"/>
      <c r="K12" s="768"/>
      <c r="L12" s="768"/>
      <c r="M12" s="768"/>
      <c r="N12" s="768"/>
      <c r="O12" s="768"/>
      <c r="P12" s="768"/>
      <c r="Q12" s="768"/>
      <c r="R12" s="768"/>
      <c r="S12" s="768"/>
      <c r="T12" s="767"/>
      <c r="U12" s="767"/>
      <c r="V12" s="767"/>
      <c r="W12" s="767"/>
      <c r="X12" s="767"/>
      <c r="Y12" s="767"/>
      <c r="Z12" s="767"/>
      <c r="AA12" s="767"/>
      <c r="AB12" s="767"/>
      <c r="AC12" s="768" t="s">
        <v>235</v>
      </c>
      <c r="AD12" s="768"/>
      <c r="AE12" s="768"/>
      <c r="AF12" s="768"/>
      <c r="AG12" s="768"/>
      <c r="AH12" s="768"/>
      <c r="AI12" s="768"/>
      <c r="AJ12" s="768"/>
      <c r="AK12" s="768"/>
      <c r="AL12" s="768"/>
      <c r="AM12" s="768"/>
      <c r="AN12" s="768"/>
      <c r="AO12" s="768"/>
      <c r="AP12" s="768"/>
      <c r="AQ12" s="768"/>
      <c r="AR12" s="768"/>
      <c r="AS12" s="768"/>
      <c r="AT12" s="768"/>
      <c r="AU12" s="767"/>
      <c r="AV12" s="767"/>
      <c r="AW12" s="767"/>
      <c r="AX12" s="767"/>
      <c r="AY12" s="767"/>
      <c r="AZ12" s="767"/>
      <c r="BA12" s="767"/>
      <c r="BB12" s="767"/>
      <c r="BC12" s="767"/>
      <c r="BD12" s="13"/>
    </row>
    <row r="13" spans="1:57" ht="19.5" customHeight="1">
      <c r="A13" s="778"/>
      <c r="B13" s="768"/>
      <c r="C13" s="768"/>
      <c r="D13" s="768"/>
      <c r="E13" s="768"/>
      <c r="F13" s="768"/>
      <c r="G13" s="768"/>
      <c r="H13" s="768"/>
      <c r="I13" s="768"/>
      <c r="J13" s="768"/>
      <c r="K13" s="768"/>
      <c r="L13" s="768"/>
      <c r="M13" s="768"/>
      <c r="N13" s="768"/>
      <c r="O13" s="768"/>
      <c r="P13" s="768"/>
      <c r="Q13" s="768"/>
      <c r="R13" s="768"/>
      <c r="S13" s="768"/>
      <c r="T13" s="767"/>
      <c r="U13" s="767"/>
      <c r="V13" s="767"/>
      <c r="W13" s="767"/>
      <c r="X13" s="767"/>
      <c r="Y13" s="767"/>
      <c r="Z13" s="767"/>
      <c r="AA13" s="767"/>
      <c r="AB13" s="767"/>
      <c r="AC13" s="768"/>
      <c r="AD13" s="768"/>
      <c r="AE13" s="768"/>
      <c r="AF13" s="768"/>
      <c r="AG13" s="768"/>
      <c r="AH13" s="768"/>
      <c r="AI13" s="768"/>
      <c r="AJ13" s="768"/>
      <c r="AK13" s="768"/>
      <c r="AL13" s="768"/>
      <c r="AM13" s="768"/>
      <c r="AN13" s="768"/>
      <c r="AO13" s="768"/>
      <c r="AP13" s="768"/>
      <c r="AQ13" s="768"/>
      <c r="AR13" s="768"/>
      <c r="AS13" s="768"/>
      <c r="AT13" s="768"/>
      <c r="AU13" s="767"/>
      <c r="AV13" s="767"/>
      <c r="AW13" s="767"/>
      <c r="AX13" s="767"/>
      <c r="AY13" s="767"/>
      <c r="AZ13" s="767"/>
      <c r="BA13" s="767"/>
      <c r="BB13" s="767"/>
      <c r="BC13" s="767"/>
      <c r="BD13" s="13"/>
    </row>
    <row r="14" spans="1:57" ht="19.5" customHeight="1">
      <c r="A14" s="778"/>
      <c r="B14" s="768"/>
      <c r="C14" s="768"/>
      <c r="D14" s="768"/>
      <c r="E14" s="768"/>
      <c r="F14" s="768"/>
      <c r="G14" s="768"/>
      <c r="H14" s="768"/>
      <c r="I14" s="768"/>
      <c r="J14" s="768"/>
      <c r="K14" s="768"/>
      <c r="L14" s="768"/>
      <c r="M14" s="768"/>
      <c r="N14" s="768"/>
      <c r="O14" s="768"/>
      <c r="P14" s="768"/>
      <c r="Q14" s="768"/>
      <c r="R14" s="768"/>
      <c r="S14" s="768"/>
      <c r="T14" s="767"/>
      <c r="U14" s="767"/>
      <c r="V14" s="767"/>
      <c r="W14" s="767"/>
      <c r="X14" s="767"/>
      <c r="Y14" s="767"/>
      <c r="Z14" s="767"/>
      <c r="AA14" s="767"/>
      <c r="AB14" s="767"/>
      <c r="AC14" s="768"/>
      <c r="AD14" s="768"/>
      <c r="AE14" s="768"/>
      <c r="AF14" s="768"/>
      <c r="AG14" s="768"/>
      <c r="AH14" s="768"/>
      <c r="AI14" s="768"/>
      <c r="AJ14" s="768"/>
      <c r="AK14" s="768"/>
      <c r="AL14" s="768"/>
      <c r="AM14" s="768"/>
      <c r="AN14" s="768"/>
      <c r="AO14" s="768"/>
      <c r="AP14" s="768"/>
      <c r="AQ14" s="768"/>
      <c r="AR14" s="768"/>
      <c r="AS14" s="768"/>
      <c r="AT14" s="768"/>
      <c r="AU14" s="767"/>
      <c r="AV14" s="767"/>
      <c r="AW14" s="767"/>
      <c r="AX14" s="767"/>
      <c r="AY14" s="767"/>
      <c r="AZ14" s="767"/>
      <c r="BA14" s="767"/>
      <c r="BB14" s="767"/>
      <c r="BC14" s="767"/>
      <c r="BD14" s="14"/>
    </row>
    <row r="15" spans="1:57" ht="19.5" customHeight="1">
      <c r="A15" s="778"/>
      <c r="B15" s="768"/>
      <c r="C15" s="768"/>
      <c r="D15" s="768"/>
      <c r="E15" s="768"/>
      <c r="F15" s="768"/>
      <c r="G15" s="768"/>
      <c r="H15" s="768"/>
      <c r="I15" s="768"/>
      <c r="J15" s="768"/>
      <c r="K15" s="768"/>
      <c r="L15" s="768"/>
      <c r="M15" s="768"/>
      <c r="N15" s="768"/>
      <c r="O15" s="768"/>
      <c r="P15" s="768"/>
      <c r="Q15" s="768"/>
      <c r="R15" s="768"/>
      <c r="S15" s="768"/>
      <c r="T15" s="767"/>
      <c r="U15" s="767"/>
      <c r="V15" s="767"/>
      <c r="W15" s="767"/>
      <c r="X15" s="767"/>
      <c r="Y15" s="767"/>
      <c r="Z15" s="767"/>
      <c r="AA15" s="767"/>
      <c r="AB15" s="767"/>
      <c r="AC15" s="768"/>
      <c r="AD15" s="768"/>
      <c r="AE15" s="768"/>
      <c r="AF15" s="768"/>
      <c r="AG15" s="768"/>
      <c r="AH15" s="768"/>
      <c r="AI15" s="768"/>
      <c r="AJ15" s="768"/>
      <c r="AK15" s="768"/>
      <c r="AL15" s="768"/>
      <c r="AM15" s="768"/>
      <c r="AN15" s="768"/>
      <c r="AO15" s="768"/>
      <c r="AP15" s="768"/>
      <c r="AQ15" s="768"/>
      <c r="AR15" s="768"/>
      <c r="AS15" s="768"/>
      <c r="AT15" s="768"/>
      <c r="AU15" s="767"/>
      <c r="AV15" s="767"/>
      <c r="AW15" s="767"/>
      <c r="AX15" s="767"/>
      <c r="AY15" s="767"/>
      <c r="AZ15" s="767"/>
      <c r="BA15" s="767"/>
      <c r="BB15" s="767"/>
      <c r="BC15" s="767"/>
      <c r="BD15" s="13"/>
    </row>
    <row r="16" spans="1:57" ht="19.5" customHeight="1">
      <c r="A16" s="778"/>
      <c r="B16" s="768"/>
      <c r="C16" s="768"/>
      <c r="D16" s="768"/>
      <c r="E16" s="768"/>
      <c r="F16" s="768"/>
      <c r="G16" s="768"/>
      <c r="H16" s="768"/>
      <c r="I16" s="768"/>
      <c r="J16" s="768"/>
      <c r="K16" s="768"/>
      <c r="L16" s="768"/>
      <c r="M16" s="768"/>
      <c r="N16" s="768"/>
      <c r="O16" s="768"/>
      <c r="P16" s="768"/>
      <c r="Q16" s="768"/>
      <c r="R16" s="768"/>
      <c r="S16" s="768"/>
      <c r="T16" s="767"/>
      <c r="U16" s="767"/>
      <c r="V16" s="767"/>
      <c r="W16" s="767"/>
      <c r="X16" s="767"/>
      <c r="Y16" s="767"/>
      <c r="Z16" s="767"/>
      <c r="AA16" s="767"/>
      <c r="AB16" s="767"/>
      <c r="AC16" s="768"/>
      <c r="AD16" s="768"/>
      <c r="AE16" s="768"/>
      <c r="AF16" s="768"/>
      <c r="AG16" s="768"/>
      <c r="AH16" s="768"/>
      <c r="AI16" s="768"/>
      <c r="AJ16" s="768"/>
      <c r="AK16" s="768"/>
      <c r="AL16" s="768"/>
      <c r="AM16" s="768"/>
      <c r="AN16" s="768"/>
      <c r="AO16" s="768"/>
      <c r="AP16" s="768"/>
      <c r="AQ16" s="768"/>
      <c r="AR16" s="768"/>
      <c r="AS16" s="768"/>
      <c r="AT16" s="768"/>
      <c r="AU16" s="767"/>
      <c r="AV16" s="767"/>
      <c r="AW16" s="767"/>
      <c r="AX16" s="767"/>
      <c r="AY16" s="767"/>
      <c r="AZ16" s="767"/>
      <c r="BA16" s="767"/>
      <c r="BB16" s="767"/>
      <c r="BC16" s="767"/>
      <c r="BD16" s="13"/>
    </row>
    <row r="17" spans="1:56" ht="19.5" customHeight="1">
      <c r="A17" s="778"/>
      <c r="B17" s="768"/>
      <c r="C17" s="768"/>
      <c r="D17" s="768"/>
      <c r="E17" s="768"/>
      <c r="F17" s="768"/>
      <c r="G17" s="768"/>
      <c r="H17" s="768"/>
      <c r="I17" s="768"/>
      <c r="J17" s="768"/>
      <c r="K17" s="768"/>
      <c r="L17" s="768"/>
      <c r="M17" s="768"/>
      <c r="N17" s="768"/>
      <c r="O17" s="768"/>
      <c r="P17" s="768"/>
      <c r="Q17" s="768"/>
      <c r="R17" s="768"/>
      <c r="S17" s="768"/>
      <c r="T17" s="767"/>
      <c r="U17" s="767"/>
      <c r="V17" s="767"/>
      <c r="W17" s="767"/>
      <c r="X17" s="767"/>
      <c r="Y17" s="767"/>
      <c r="Z17" s="767"/>
      <c r="AA17" s="767"/>
      <c r="AB17" s="767"/>
      <c r="AC17" s="768"/>
      <c r="AD17" s="768"/>
      <c r="AE17" s="768"/>
      <c r="AF17" s="768"/>
      <c r="AG17" s="768"/>
      <c r="AH17" s="768"/>
      <c r="AI17" s="768"/>
      <c r="AJ17" s="768"/>
      <c r="AK17" s="768"/>
      <c r="AL17" s="768"/>
      <c r="AM17" s="768"/>
      <c r="AN17" s="768"/>
      <c r="AO17" s="768"/>
      <c r="AP17" s="768"/>
      <c r="AQ17" s="768"/>
      <c r="AR17" s="768"/>
      <c r="AS17" s="768"/>
      <c r="AT17" s="768"/>
      <c r="AU17" s="767"/>
      <c r="AV17" s="767"/>
      <c r="AW17" s="767"/>
      <c r="AX17" s="767"/>
      <c r="AY17" s="767"/>
      <c r="AZ17" s="767"/>
      <c r="BA17" s="767"/>
      <c r="BB17" s="767"/>
      <c r="BC17" s="767"/>
      <c r="BD17" s="13"/>
    </row>
    <row r="18" spans="1:56" ht="19.5" customHeight="1">
      <c r="A18" s="778"/>
      <c r="B18" s="768"/>
      <c r="C18" s="768"/>
      <c r="D18" s="768"/>
      <c r="E18" s="768"/>
      <c r="F18" s="768"/>
      <c r="G18" s="768"/>
      <c r="H18" s="768"/>
      <c r="I18" s="768"/>
      <c r="J18" s="768"/>
      <c r="K18" s="768"/>
      <c r="L18" s="768"/>
      <c r="M18" s="768"/>
      <c r="N18" s="768"/>
      <c r="O18" s="768"/>
      <c r="P18" s="768"/>
      <c r="Q18" s="768"/>
      <c r="R18" s="768"/>
      <c r="S18" s="768"/>
      <c r="T18" s="767"/>
      <c r="U18" s="767"/>
      <c r="V18" s="767"/>
      <c r="W18" s="767"/>
      <c r="X18" s="767"/>
      <c r="Y18" s="767"/>
      <c r="Z18" s="767"/>
      <c r="AA18" s="767"/>
      <c r="AB18" s="767"/>
      <c r="AC18" s="768"/>
      <c r="AD18" s="768"/>
      <c r="AE18" s="768"/>
      <c r="AF18" s="768"/>
      <c r="AG18" s="768"/>
      <c r="AH18" s="768"/>
      <c r="AI18" s="768"/>
      <c r="AJ18" s="768"/>
      <c r="AK18" s="768"/>
      <c r="AL18" s="768"/>
      <c r="AM18" s="768"/>
      <c r="AN18" s="768"/>
      <c r="AO18" s="768"/>
      <c r="AP18" s="768"/>
      <c r="AQ18" s="768"/>
      <c r="AR18" s="768"/>
      <c r="AS18" s="768"/>
      <c r="AT18" s="768"/>
      <c r="AU18" s="767"/>
      <c r="AV18" s="767"/>
      <c r="AW18" s="767"/>
      <c r="AX18" s="767"/>
      <c r="AY18" s="767"/>
      <c r="AZ18" s="767"/>
      <c r="BA18" s="767"/>
      <c r="BB18" s="767"/>
      <c r="BC18" s="767"/>
      <c r="BD18" s="13"/>
    </row>
    <row r="19" spans="1:56" ht="19.5" customHeight="1">
      <c r="A19" s="778"/>
      <c r="B19" s="768"/>
      <c r="C19" s="768"/>
      <c r="D19" s="768"/>
      <c r="E19" s="768"/>
      <c r="F19" s="768"/>
      <c r="G19" s="768"/>
      <c r="H19" s="768"/>
      <c r="I19" s="768"/>
      <c r="J19" s="768"/>
      <c r="K19" s="768"/>
      <c r="L19" s="768"/>
      <c r="M19" s="768"/>
      <c r="N19" s="768"/>
      <c r="O19" s="768"/>
      <c r="P19" s="768"/>
      <c r="Q19" s="768"/>
      <c r="R19" s="768"/>
      <c r="S19" s="768"/>
      <c r="T19" s="767"/>
      <c r="U19" s="767"/>
      <c r="V19" s="767"/>
      <c r="W19" s="767"/>
      <c r="X19" s="767"/>
      <c r="Y19" s="767"/>
      <c r="Z19" s="767"/>
      <c r="AA19" s="767"/>
      <c r="AB19" s="767"/>
      <c r="AC19" s="768"/>
      <c r="AD19" s="768"/>
      <c r="AE19" s="768"/>
      <c r="AF19" s="768"/>
      <c r="AG19" s="768"/>
      <c r="AH19" s="768"/>
      <c r="AI19" s="768"/>
      <c r="AJ19" s="768"/>
      <c r="AK19" s="768"/>
      <c r="AL19" s="768"/>
      <c r="AM19" s="768"/>
      <c r="AN19" s="768"/>
      <c r="AO19" s="768"/>
      <c r="AP19" s="768"/>
      <c r="AQ19" s="768"/>
      <c r="AR19" s="768"/>
      <c r="AS19" s="768"/>
      <c r="AT19" s="768"/>
      <c r="AU19" s="767"/>
      <c r="AV19" s="767"/>
      <c r="AW19" s="767"/>
      <c r="AX19" s="767"/>
      <c r="AY19" s="767"/>
      <c r="AZ19" s="767"/>
      <c r="BA19" s="767"/>
      <c r="BB19" s="767"/>
      <c r="BC19" s="767"/>
      <c r="BD19" s="13"/>
    </row>
    <row r="20" spans="1:56" ht="19.5" customHeight="1">
      <c r="A20" s="778"/>
      <c r="B20" s="768"/>
      <c r="C20" s="768"/>
      <c r="D20" s="768"/>
      <c r="E20" s="768"/>
      <c r="F20" s="768"/>
      <c r="G20" s="768"/>
      <c r="H20" s="768"/>
      <c r="I20" s="768"/>
      <c r="J20" s="768"/>
      <c r="K20" s="768"/>
      <c r="L20" s="768"/>
      <c r="M20" s="768"/>
      <c r="N20" s="768"/>
      <c r="O20" s="768"/>
      <c r="P20" s="768"/>
      <c r="Q20" s="768"/>
      <c r="R20" s="768"/>
      <c r="S20" s="768"/>
      <c r="T20" s="767"/>
      <c r="U20" s="767"/>
      <c r="V20" s="767"/>
      <c r="W20" s="767"/>
      <c r="X20" s="767"/>
      <c r="Y20" s="767"/>
      <c r="Z20" s="767"/>
      <c r="AA20" s="767"/>
      <c r="AB20" s="767"/>
      <c r="AC20" s="768"/>
      <c r="AD20" s="768"/>
      <c r="AE20" s="768"/>
      <c r="AF20" s="768"/>
      <c r="AG20" s="768"/>
      <c r="AH20" s="768"/>
      <c r="AI20" s="768"/>
      <c r="AJ20" s="768"/>
      <c r="AK20" s="768"/>
      <c r="AL20" s="768"/>
      <c r="AM20" s="768"/>
      <c r="AN20" s="768"/>
      <c r="AO20" s="768"/>
      <c r="AP20" s="768"/>
      <c r="AQ20" s="768"/>
      <c r="AR20" s="768"/>
      <c r="AS20" s="768"/>
      <c r="AT20" s="768"/>
      <c r="AU20" s="767"/>
      <c r="AV20" s="767"/>
      <c r="AW20" s="767"/>
      <c r="AX20" s="767"/>
      <c r="AY20" s="767"/>
      <c r="AZ20" s="767"/>
      <c r="BA20" s="767"/>
      <c r="BB20" s="767"/>
      <c r="BC20" s="767"/>
      <c r="BD20" s="13"/>
    </row>
    <row r="21" spans="1:56" ht="13.5" customHeight="1">
      <c r="A21" s="778"/>
      <c r="B21" s="769" t="s">
        <v>61</v>
      </c>
      <c r="C21" s="769"/>
      <c r="D21" s="769"/>
      <c r="E21" s="769"/>
      <c r="F21" s="764">
        <v>3</v>
      </c>
      <c r="G21" s="765"/>
      <c r="H21" s="765"/>
      <c r="I21" s="765"/>
      <c r="J21" s="765"/>
      <c r="K21" s="765"/>
      <c r="L21" s="765"/>
      <c r="M21" s="765"/>
      <c r="N21" s="765"/>
      <c r="O21" s="765"/>
      <c r="P21" s="765"/>
      <c r="Q21" s="765"/>
      <c r="R21" s="765"/>
      <c r="S21" s="766"/>
      <c r="T21" s="769" t="s">
        <v>68</v>
      </c>
      <c r="U21" s="769"/>
      <c r="V21" s="769"/>
      <c r="W21" s="769"/>
      <c r="X21" s="770" t="s">
        <v>102</v>
      </c>
      <c r="Y21" s="771"/>
      <c r="Z21" s="771"/>
      <c r="AA21" s="771"/>
      <c r="AB21" s="772"/>
      <c r="AC21" s="776" t="s">
        <v>61</v>
      </c>
      <c r="AD21" s="769"/>
      <c r="AE21" s="769"/>
      <c r="AF21" s="769"/>
      <c r="AG21" s="764">
        <v>4</v>
      </c>
      <c r="AH21" s="765"/>
      <c r="AI21" s="765"/>
      <c r="AJ21" s="765"/>
      <c r="AK21" s="765"/>
      <c r="AL21" s="765"/>
      <c r="AM21" s="765"/>
      <c r="AN21" s="765"/>
      <c r="AO21" s="765"/>
      <c r="AP21" s="765"/>
      <c r="AQ21" s="765"/>
      <c r="AR21" s="765"/>
      <c r="AS21" s="765"/>
      <c r="AT21" s="766"/>
      <c r="AU21" s="769" t="s">
        <v>68</v>
      </c>
      <c r="AV21" s="769"/>
      <c r="AW21" s="769"/>
      <c r="AX21" s="769"/>
      <c r="AY21" s="770" t="s">
        <v>228</v>
      </c>
      <c r="AZ21" s="771"/>
      <c r="BA21" s="771"/>
      <c r="BB21" s="771"/>
      <c r="BC21" s="772"/>
    </row>
    <row r="22" spans="1:56" ht="13.5" customHeight="1">
      <c r="A22" s="778"/>
      <c r="B22" s="769" t="s">
        <v>21</v>
      </c>
      <c r="C22" s="769"/>
      <c r="D22" s="769"/>
      <c r="E22" s="769"/>
      <c r="F22" s="773">
        <v>1</v>
      </c>
      <c r="G22" s="774"/>
      <c r="H22" s="774"/>
      <c r="I22" s="774"/>
      <c r="J22" s="774"/>
      <c r="K22" s="774"/>
      <c r="L22" s="774"/>
      <c r="M22" s="774"/>
      <c r="N22" s="774"/>
      <c r="O22" s="774"/>
      <c r="P22" s="774"/>
      <c r="Q22" s="774"/>
      <c r="R22" s="774"/>
      <c r="S22" s="775"/>
      <c r="T22" s="769" t="s">
        <v>67</v>
      </c>
      <c r="U22" s="769"/>
      <c r="V22" s="769"/>
      <c r="W22" s="769"/>
      <c r="X22" s="769"/>
      <c r="Y22" s="769"/>
      <c r="Z22" s="769"/>
      <c r="AA22" s="769"/>
      <c r="AB22" s="769"/>
      <c r="AC22" s="769" t="s">
        <v>21</v>
      </c>
      <c r="AD22" s="769"/>
      <c r="AE22" s="769"/>
      <c r="AF22" s="769"/>
      <c r="AG22" s="773">
        <v>1</v>
      </c>
      <c r="AH22" s="774"/>
      <c r="AI22" s="774"/>
      <c r="AJ22" s="774"/>
      <c r="AK22" s="774"/>
      <c r="AL22" s="774"/>
      <c r="AM22" s="774"/>
      <c r="AN22" s="774"/>
      <c r="AO22" s="774"/>
      <c r="AP22" s="774"/>
      <c r="AQ22" s="774"/>
      <c r="AR22" s="774"/>
      <c r="AS22" s="774"/>
      <c r="AT22" s="775"/>
      <c r="AU22" s="769" t="s">
        <v>67</v>
      </c>
      <c r="AV22" s="769"/>
      <c r="AW22" s="769"/>
      <c r="AX22" s="769"/>
      <c r="AY22" s="769"/>
      <c r="AZ22" s="769"/>
      <c r="BA22" s="769"/>
      <c r="BB22" s="769"/>
      <c r="BC22" s="769"/>
    </row>
    <row r="23" spans="1:56" ht="13.5" customHeight="1">
      <c r="A23" s="778"/>
      <c r="B23" s="769" t="s">
        <v>66</v>
      </c>
      <c r="C23" s="769"/>
      <c r="D23" s="769"/>
      <c r="E23" s="769"/>
      <c r="F23" s="764" t="s">
        <v>238</v>
      </c>
      <c r="G23" s="765"/>
      <c r="H23" s="765"/>
      <c r="I23" s="765"/>
      <c r="J23" s="765"/>
      <c r="K23" s="765"/>
      <c r="L23" s="765"/>
      <c r="M23" s="765"/>
      <c r="N23" s="765"/>
      <c r="O23" s="765"/>
      <c r="P23" s="765"/>
      <c r="Q23" s="765"/>
      <c r="R23" s="765"/>
      <c r="S23" s="766"/>
      <c r="T23" s="767" t="s">
        <v>231</v>
      </c>
      <c r="U23" s="767"/>
      <c r="V23" s="767"/>
      <c r="W23" s="767"/>
      <c r="X23" s="767"/>
      <c r="Y23" s="767"/>
      <c r="Z23" s="767"/>
      <c r="AA23" s="767"/>
      <c r="AB23" s="767"/>
      <c r="AC23" s="769" t="s">
        <v>66</v>
      </c>
      <c r="AD23" s="769"/>
      <c r="AE23" s="769"/>
      <c r="AF23" s="769"/>
      <c r="AG23" s="764" t="s">
        <v>239</v>
      </c>
      <c r="AH23" s="765"/>
      <c r="AI23" s="765"/>
      <c r="AJ23" s="765"/>
      <c r="AK23" s="765"/>
      <c r="AL23" s="765"/>
      <c r="AM23" s="765"/>
      <c r="AN23" s="765"/>
      <c r="AO23" s="765"/>
      <c r="AP23" s="765"/>
      <c r="AQ23" s="765"/>
      <c r="AR23" s="765"/>
      <c r="AS23" s="765"/>
      <c r="AT23" s="766"/>
      <c r="AU23" s="767" t="s">
        <v>240</v>
      </c>
      <c r="AV23" s="767"/>
      <c r="AW23" s="767"/>
      <c r="AX23" s="767"/>
      <c r="AY23" s="767"/>
      <c r="AZ23" s="767"/>
      <c r="BA23" s="767"/>
      <c r="BB23" s="767"/>
      <c r="BC23" s="767"/>
    </row>
    <row r="24" spans="1:56" ht="19.5" customHeight="1">
      <c r="A24" s="778"/>
      <c r="B24" s="768" t="s">
        <v>236</v>
      </c>
      <c r="C24" s="768"/>
      <c r="D24" s="768"/>
      <c r="E24" s="768"/>
      <c r="F24" s="768"/>
      <c r="G24" s="768"/>
      <c r="H24" s="768"/>
      <c r="I24" s="768"/>
      <c r="J24" s="768"/>
      <c r="K24" s="768"/>
      <c r="L24" s="768"/>
      <c r="M24" s="768"/>
      <c r="N24" s="768"/>
      <c r="O24" s="768"/>
      <c r="P24" s="768"/>
      <c r="Q24" s="768"/>
      <c r="R24" s="768"/>
      <c r="S24" s="768"/>
      <c r="T24" s="767"/>
      <c r="U24" s="767"/>
      <c r="V24" s="767"/>
      <c r="W24" s="767"/>
      <c r="X24" s="767"/>
      <c r="Y24" s="767"/>
      <c r="Z24" s="767"/>
      <c r="AA24" s="767"/>
      <c r="AB24" s="767"/>
      <c r="AC24" s="768" t="s">
        <v>237</v>
      </c>
      <c r="AD24" s="768"/>
      <c r="AE24" s="768"/>
      <c r="AF24" s="768"/>
      <c r="AG24" s="768"/>
      <c r="AH24" s="768"/>
      <c r="AI24" s="768"/>
      <c r="AJ24" s="768"/>
      <c r="AK24" s="768"/>
      <c r="AL24" s="768"/>
      <c r="AM24" s="768"/>
      <c r="AN24" s="768"/>
      <c r="AO24" s="768"/>
      <c r="AP24" s="768"/>
      <c r="AQ24" s="768"/>
      <c r="AR24" s="768"/>
      <c r="AS24" s="768"/>
      <c r="AT24" s="768"/>
      <c r="AU24" s="767"/>
      <c r="AV24" s="767"/>
      <c r="AW24" s="767"/>
      <c r="AX24" s="767"/>
      <c r="AY24" s="767"/>
      <c r="AZ24" s="767"/>
      <c r="BA24" s="767"/>
      <c r="BB24" s="767"/>
      <c r="BC24" s="767"/>
    </row>
    <row r="25" spans="1:56" ht="19.5" customHeight="1">
      <c r="A25" s="778"/>
      <c r="B25" s="768"/>
      <c r="C25" s="768"/>
      <c r="D25" s="768"/>
      <c r="E25" s="768"/>
      <c r="F25" s="768"/>
      <c r="G25" s="768"/>
      <c r="H25" s="768"/>
      <c r="I25" s="768"/>
      <c r="J25" s="768"/>
      <c r="K25" s="768"/>
      <c r="L25" s="768"/>
      <c r="M25" s="768"/>
      <c r="N25" s="768"/>
      <c r="O25" s="768"/>
      <c r="P25" s="768"/>
      <c r="Q25" s="768"/>
      <c r="R25" s="768"/>
      <c r="S25" s="768"/>
      <c r="T25" s="767"/>
      <c r="U25" s="767"/>
      <c r="V25" s="767"/>
      <c r="W25" s="767"/>
      <c r="X25" s="767"/>
      <c r="Y25" s="767"/>
      <c r="Z25" s="767"/>
      <c r="AA25" s="767"/>
      <c r="AB25" s="767"/>
      <c r="AC25" s="768"/>
      <c r="AD25" s="768"/>
      <c r="AE25" s="768"/>
      <c r="AF25" s="768"/>
      <c r="AG25" s="768"/>
      <c r="AH25" s="768"/>
      <c r="AI25" s="768"/>
      <c r="AJ25" s="768"/>
      <c r="AK25" s="768"/>
      <c r="AL25" s="768"/>
      <c r="AM25" s="768"/>
      <c r="AN25" s="768"/>
      <c r="AO25" s="768"/>
      <c r="AP25" s="768"/>
      <c r="AQ25" s="768"/>
      <c r="AR25" s="768"/>
      <c r="AS25" s="768"/>
      <c r="AT25" s="768"/>
      <c r="AU25" s="767"/>
      <c r="AV25" s="767"/>
      <c r="AW25" s="767"/>
      <c r="AX25" s="767"/>
      <c r="AY25" s="767"/>
      <c r="AZ25" s="767"/>
      <c r="BA25" s="767"/>
      <c r="BB25" s="767"/>
      <c r="BC25" s="767"/>
    </row>
    <row r="26" spans="1:56" ht="19.5" customHeight="1">
      <c r="A26" s="778"/>
      <c r="B26" s="768"/>
      <c r="C26" s="768"/>
      <c r="D26" s="768"/>
      <c r="E26" s="768"/>
      <c r="F26" s="768"/>
      <c r="G26" s="768"/>
      <c r="H26" s="768"/>
      <c r="I26" s="768"/>
      <c r="J26" s="768"/>
      <c r="K26" s="768"/>
      <c r="L26" s="768"/>
      <c r="M26" s="768"/>
      <c r="N26" s="768"/>
      <c r="O26" s="768"/>
      <c r="P26" s="768"/>
      <c r="Q26" s="768"/>
      <c r="R26" s="768"/>
      <c r="S26" s="768"/>
      <c r="T26" s="767"/>
      <c r="U26" s="767"/>
      <c r="V26" s="767"/>
      <c r="W26" s="767"/>
      <c r="X26" s="767"/>
      <c r="Y26" s="767"/>
      <c r="Z26" s="767"/>
      <c r="AA26" s="767"/>
      <c r="AB26" s="767"/>
      <c r="AC26" s="768"/>
      <c r="AD26" s="768"/>
      <c r="AE26" s="768"/>
      <c r="AF26" s="768"/>
      <c r="AG26" s="768"/>
      <c r="AH26" s="768"/>
      <c r="AI26" s="768"/>
      <c r="AJ26" s="768"/>
      <c r="AK26" s="768"/>
      <c r="AL26" s="768"/>
      <c r="AM26" s="768"/>
      <c r="AN26" s="768"/>
      <c r="AO26" s="768"/>
      <c r="AP26" s="768"/>
      <c r="AQ26" s="768"/>
      <c r="AR26" s="768"/>
      <c r="AS26" s="768"/>
      <c r="AT26" s="768"/>
      <c r="AU26" s="767"/>
      <c r="AV26" s="767"/>
      <c r="AW26" s="767"/>
      <c r="AX26" s="767"/>
      <c r="AY26" s="767"/>
      <c r="AZ26" s="767"/>
      <c r="BA26" s="767"/>
      <c r="BB26" s="767"/>
      <c r="BC26" s="767"/>
    </row>
    <row r="27" spans="1:56" ht="19.5" customHeight="1">
      <c r="A27" s="778"/>
      <c r="B27" s="768"/>
      <c r="C27" s="768"/>
      <c r="D27" s="768"/>
      <c r="E27" s="768"/>
      <c r="F27" s="768"/>
      <c r="G27" s="768"/>
      <c r="H27" s="768"/>
      <c r="I27" s="768"/>
      <c r="J27" s="768"/>
      <c r="K27" s="768"/>
      <c r="L27" s="768"/>
      <c r="M27" s="768"/>
      <c r="N27" s="768"/>
      <c r="O27" s="768"/>
      <c r="P27" s="768"/>
      <c r="Q27" s="768"/>
      <c r="R27" s="768"/>
      <c r="S27" s="768"/>
      <c r="T27" s="767"/>
      <c r="U27" s="767"/>
      <c r="V27" s="767"/>
      <c r="W27" s="767"/>
      <c r="X27" s="767"/>
      <c r="Y27" s="767"/>
      <c r="Z27" s="767"/>
      <c r="AA27" s="767"/>
      <c r="AB27" s="767"/>
      <c r="AC27" s="768"/>
      <c r="AD27" s="768"/>
      <c r="AE27" s="768"/>
      <c r="AF27" s="768"/>
      <c r="AG27" s="768"/>
      <c r="AH27" s="768"/>
      <c r="AI27" s="768"/>
      <c r="AJ27" s="768"/>
      <c r="AK27" s="768"/>
      <c r="AL27" s="768"/>
      <c r="AM27" s="768"/>
      <c r="AN27" s="768"/>
      <c r="AO27" s="768"/>
      <c r="AP27" s="768"/>
      <c r="AQ27" s="768"/>
      <c r="AR27" s="768"/>
      <c r="AS27" s="768"/>
      <c r="AT27" s="768"/>
      <c r="AU27" s="767"/>
      <c r="AV27" s="767"/>
      <c r="AW27" s="767"/>
      <c r="AX27" s="767"/>
      <c r="AY27" s="767"/>
      <c r="AZ27" s="767"/>
      <c r="BA27" s="767"/>
      <c r="BB27" s="767"/>
      <c r="BC27" s="767"/>
    </row>
    <row r="28" spans="1:56" ht="19.5" customHeight="1">
      <c r="A28" s="778"/>
      <c r="B28" s="768"/>
      <c r="C28" s="768"/>
      <c r="D28" s="768"/>
      <c r="E28" s="768"/>
      <c r="F28" s="768"/>
      <c r="G28" s="768"/>
      <c r="H28" s="768"/>
      <c r="I28" s="768"/>
      <c r="J28" s="768"/>
      <c r="K28" s="768"/>
      <c r="L28" s="768"/>
      <c r="M28" s="768"/>
      <c r="N28" s="768"/>
      <c r="O28" s="768"/>
      <c r="P28" s="768"/>
      <c r="Q28" s="768"/>
      <c r="R28" s="768"/>
      <c r="S28" s="768"/>
      <c r="T28" s="767"/>
      <c r="U28" s="767"/>
      <c r="V28" s="767"/>
      <c r="W28" s="767"/>
      <c r="X28" s="767"/>
      <c r="Y28" s="767"/>
      <c r="Z28" s="767"/>
      <c r="AA28" s="767"/>
      <c r="AB28" s="767"/>
      <c r="AC28" s="768"/>
      <c r="AD28" s="768"/>
      <c r="AE28" s="768"/>
      <c r="AF28" s="768"/>
      <c r="AG28" s="768"/>
      <c r="AH28" s="768"/>
      <c r="AI28" s="768"/>
      <c r="AJ28" s="768"/>
      <c r="AK28" s="768"/>
      <c r="AL28" s="768"/>
      <c r="AM28" s="768"/>
      <c r="AN28" s="768"/>
      <c r="AO28" s="768"/>
      <c r="AP28" s="768"/>
      <c r="AQ28" s="768"/>
      <c r="AR28" s="768"/>
      <c r="AS28" s="768"/>
      <c r="AT28" s="768"/>
      <c r="AU28" s="767"/>
      <c r="AV28" s="767"/>
      <c r="AW28" s="767"/>
      <c r="AX28" s="767"/>
      <c r="AY28" s="767"/>
      <c r="AZ28" s="767"/>
      <c r="BA28" s="767"/>
      <c r="BB28" s="767"/>
      <c r="BC28" s="767"/>
    </row>
    <row r="29" spans="1:56" ht="19.5" customHeight="1">
      <c r="A29" s="778"/>
      <c r="B29" s="768"/>
      <c r="C29" s="768"/>
      <c r="D29" s="768"/>
      <c r="E29" s="768"/>
      <c r="F29" s="768"/>
      <c r="G29" s="768"/>
      <c r="H29" s="768"/>
      <c r="I29" s="768"/>
      <c r="J29" s="768"/>
      <c r="K29" s="768"/>
      <c r="L29" s="768"/>
      <c r="M29" s="768"/>
      <c r="N29" s="768"/>
      <c r="O29" s="768"/>
      <c r="P29" s="768"/>
      <c r="Q29" s="768"/>
      <c r="R29" s="768"/>
      <c r="S29" s="768"/>
      <c r="T29" s="767"/>
      <c r="U29" s="767"/>
      <c r="V29" s="767"/>
      <c r="W29" s="767"/>
      <c r="X29" s="767"/>
      <c r="Y29" s="767"/>
      <c r="Z29" s="767"/>
      <c r="AA29" s="767"/>
      <c r="AB29" s="767"/>
      <c r="AC29" s="768"/>
      <c r="AD29" s="768"/>
      <c r="AE29" s="768"/>
      <c r="AF29" s="768"/>
      <c r="AG29" s="768"/>
      <c r="AH29" s="768"/>
      <c r="AI29" s="768"/>
      <c r="AJ29" s="768"/>
      <c r="AK29" s="768"/>
      <c r="AL29" s="768"/>
      <c r="AM29" s="768"/>
      <c r="AN29" s="768"/>
      <c r="AO29" s="768"/>
      <c r="AP29" s="768"/>
      <c r="AQ29" s="768"/>
      <c r="AR29" s="768"/>
      <c r="AS29" s="768"/>
      <c r="AT29" s="768"/>
      <c r="AU29" s="767"/>
      <c r="AV29" s="767"/>
      <c r="AW29" s="767"/>
      <c r="AX29" s="767"/>
      <c r="AY29" s="767"/>
      <c r="AZ29" s="767"/>
      <c r="BA29" s="767"/>
      <c r="BB29" s="767"/>
      <c r="BC29" s="767"/>
    </row>
    <row r="30" spans="1:56" ht="19.5" customHeight="1">
      <c r="A30" s="778"/>
      <c r="B30" s="768"/>
      <c r="C30" s="768"/>
      <c r="D30" s="768"/>
      <c r="E30" s="768"/>
      <c r="F30" s="768"/>
      <c r="G30" s="768"/>
      <c r="H30" s="768"/>
      <c r="I30" s="768"/>
      <c r="J30" s="768"/>
      <c r="K30" s="768"/>
      <c r="L30" s="768"/>
      <c r="M30" s="768"/>
      <c r="N30" s="768"/>
      <c r="O30" s="768"/>
      <c r="P30" s="768"/>
      <c r="Q30" s="768"/>
      <c r="R30" s="768"/>
      <c r="S30" s="768"/>
      <c r="T30" s="767"/>
      <c r="U30" s="767"/>
      <c r="V30" s="767"/>
      <c r="W30" s="767"/>
      <c r="X30" s="767"/>
      <c r="Y30" s="767"/>
      <c r="Z30" s="767"/>
      <c r="AA30" s="767"/>
      <c r="AB30" s="767"/>
      <c r="AC30" s="768"/>
      <c r="AD30" s="768"/>
      <c r="AE30" s="768"/>
      <c r="AF30" s="768"/>
      <c r="AG30" s="768"/>
      <c r="AH30" s="768"/>
      <c r="AI30" s="768"/>
      <c r="AJ30" s="768"/>
      <c r="AK30" s="768"/>
      <c r="AL30" s="768"/>
      <c r="AM30" s="768"/>
      <c r="AN30" s="768"/>
      <c r="AO30" s="768"/>
      <c r="AP30" s="768"/>
      <c r="AQ30" s="768"/>
      <c r="AR30" s="768"/>
      <c r="AS30" s="768"/>
      <c r="AT30" s="768"/>
      <c r="AU30" s="767"/>
      <c r="AV30" s="767"/>
      <c r="AW30" s="767"/>
      <c r="AX30" s="767"/>
      <c r="AY30" s="767"/>
      <c r="AZ30" s="767"/>
      <c r="BA30" s="767"/>
      <c r="BB30" s="767"/>
      <c r="BC30" s="767"/>
    </row>
    <row r="31" spans="1:56" ht="19.5" customHeight="1">
      <c r="A31" s="778"/>
      <c r="B31" s="768"/>
      <c r="C31" s="768"/>
      <c r="D31" s="768"/>
      <c r="E31" s="768"/>
      <c r="F31" s="768"/>
      <c r="G31" s="768"/>
      <c r="H31" s="768"/>
      <c r="I31" s="768"/>
      <c r="J31" s="768"/>
      <c r="K31" s="768"/>
      <c r="L31" s="768"/>
      <c r="M31" s="768"/>
      <c r="N31" s="768"/>
      <c r="O31" s="768"/>
      <c r="P31" s="768"/>
      <c r="Q31" s="768"/>
      <c r="R31" s="768"/>
      <c r="S31" s="768"/>
      <c r="T31" s="767"/>
      <c r="U31" s="767"/>
      <c r="V31" s="767"/>
      <c r="W31" s="767"/>
      <c r="X31" s="767"/>
      <c r="Y31" s="767"/>
      <c r="Z31" s="767"/>
      <c r="AA31" s="767"/>
      <c r="AB31" s="767"/>
      <c r="AC31" s="768"/>
      <c r="AD31" s="768"/>
      <c r="AE31" s="768"/>
      <c r="AF31" s="768"/>
      <c r="AG31" s="768"/>
      <c r="AH31" s="768"/>
      <c r="AI31" s="768"/>
      <c r="AJ31" s="768"/>
      <c r="AK31" s="768"/>
      <c r="AL31" s="768"/>
      <c r="AM31" s="768"/>
      <c r="AN31" s="768"/>
      <c r="AO31" s="768"/>
      <c r="AP31" s="768"/>
      <c r="AQ31" s="768"/>
      <c r="AR31" s="768"/>
      <c r="AS31" s="768"/>
      <c r="AT31" s="768"/>
      <c r="AU31" s="767"/>
      <c r="AV31" s="767"/>
      <c r="AW31" s="767"/>
      <c r="AX31" s="767"/>
      <c r="AY31" s="767"/>
      <c r="AZ31" s="767"/>
      <c r="BA31" s="767"/>
      <c r="BB31" s="767"/>
      <c r="BC31" s="767"/>
    </row>
    <row r="32" spans="1:56" ht="19.5" customHeight="1">
      <c r="A32" s="779"/>
      <c r="B32" s="768"/>
      <c r="C32" s="768"/>
      <c r="D32" s="768"/>
      <c r="E32" s="768"/>
      <c r="F32" s="768"/>
      <c r="G32" s="768"/>
      <c r="H32" s="768"/>
      <c r="I32" s="768"/>
      <c r="J32" s="768"/>
      <c r="K32" s="768"/>
      <c r="L32" s="768"/>
      <c r="M32" s="768"/>
      <c r="N32" s="768"/>
      <c r="O32" s="768"/>
      <c r="P32" s="768"/>
      <c r="Q32" s="768"/>
      <c r="R32" s="768"/>
      <c r="S32" s="768"/>
      <c r="T32" s="767"/>
      <c r="U32" s="767"/>
      <c r="V32" s="767"/>
      <c r="W32" s="767"/>
      <c r="X32" s="767"/>
      <c r="Y32" s="767"/>
      <c r="Z32" s="767"/>
      <c r="AA32" s="767"/>
      <c r="AB32" s="767"/>
      <c r="AC32" s="768"/>
      <c r="AD32" s="768"/>
      <c r="AE32" s="768"/>
      <c r="AF32" s="768"/>
      <c r="AG32" s="768"/>
      <c r="AH32" s="768"/>
      <c r="AI32" s="768"/>
      <c r="AJ32" s="768"/>
      <c r="AK32" s="768"/>
      <c r="AL32" s="768"/>
      <c r="AM32" s="768"/>
      <c r="AN32" s="768"/>
      <c r="AO32" s="768"/>
      <c r="AP32" s="768"/>
      <c r="AQ32" s="768"/>
      <c r="AR32" s="768"/>
      <c r="AS32" s="768"/>
      <c r="AT32" s="768"/>
      <c r="AU32" s="767"/>
      <c r="AV32" s="767"/>
      <c r="AW32" s="767"/>
      <c r="AX32" s="767"/>
      <c r="AY32" s="767"/>
      <c r="AZ32" s="767"/>
      <c r="BA32" s="767"/>
      <c r="BB32" s="767"/>
      <c r="BC32" s="767"/>
    </row>
    <row r="33" spans="1:55" ht="13.5" customHeight="1">
      <c r="A33" s="777" t="s">
        <v>71</v>
      </c>
      <c r="B33" s="769" t="s">
        <v>61</v>
      </c>
      <c r="C33" s="769"/>
      <c r="D33" s="769"/>
      <c r="E33" s="769"/>
      <c r="F33" s="764">
        <v>5</v>
      </c>
      <c r="G33" s="765"/>
      <c r="H33" s="765"/>
      <c r="I33" s="765"/>
      <c r="J33" s="765"/>
      <c r="K33" s="765"/>
      <c r="L33" s="765"/>
      <c r="M33" s="765"/>
      <c r="N33" s="765"/>
      <c r="O33" s="765"/>
      <c r="P33" s="765"/>
      <c r="Q33" s="765"/>
      <c r="R33" s="765"/>
      <c r="S33" s="766"/>
      <c r="T33" s="769" t="s">
        <v>68</v>
      </c>
      <c r="U33" s="769"/>
      <c r="V33" s="769"/>
      <c r="W33" s="769"/>
      <c r="X33" s="770" t="s">
        <v>228</v>
      </c>
      <c r="Y33" s="771"/>
      <c r="Z33" s="771"/>
      <c r="AA33" s="771"/>
      <c r="AB33" s="772"/>
      <c r="AC33" s="776" t="s">
        <v>61</v>
      </c>
      <c r="AD33" s="769"/>
      <c r="AE33" s="769"/>
      <c r="AF33" s="769"/>
      <c r="AG33" s="764">
        <v>6</v>
      </c>
      <c r="AH33" s="765"/>
      <c r="AI33" s="765"/>
      <c r="AJ33" s="765"/>
      <c r="AK33" s="765"/>
      <c r="AL33" s="765"/>
      <c r="AM33" s="765"/>
      <c r="AN33" s="765"/>
      <c r="AO33" s="765"/>
      <c r="AP33" s="765"/>
      <c r="AQ33" s="765"/>
      <c r="AR33" s="765"/>
      <c r="AS33" s="765"/>
      <c r="AT33" s="766"/>
      <c r="AU33" s="769" t="s">
        <v>68</v>
      </c>
      <c r="AV33" s="769"/>
      <c r="AW33" s="769"/>
      <c r="AX33" s="769"/>
      <c r="AY33" s="770" t="s">
        <v>228</v>
      </c>
      <c r="AZ33" s="771"/>
      <c r="BA33" s="771"/>
      <c r="BB33" s="771"/>
      <c r="BC33" s="772"/>
    </row>
    <row r="34" spans="1:55" ht="13.5" customHeight="1">
      <c r="A34" s="778"/>
      <c r="B34" s="769" t="s">
        <v>21</v>
      </c>
      <c r="C34" s="769"/>
      <c r="D34" s="769"/>
      <c r="E34" s="769"/>
      <c r="F34" s="773">
        <v>1</v>
      </c>
      <c r="G34" s="774"/>
      <c r="H34" s="774"/>
      <c r="I34" s="774"/>
      <c r="J34" s="774"/>
      <c r="K34" s="774"/>
      <c r="L34" s="774"/>
      <c r="M34" s="774"/>
      <c r="N34" s="774"/>
      <c r="O34" s="774"/>
      <c r="P34" s="774"/>
      <c r="Q34" s="774"/>
      <c r="R34" s="774"/>
      <c r="S34" s="775"/>
      <c r="T34" s="769" t="s">
        <v>67</v>
      </c>
      <c r="U34" s="769"/>
      <c r="V34" s="769"/>
      <c r="W34" s="769"/>
      <c r="X34" s="769"/>
      <c r="Y34" s="769"/>
      <c r="Z34" s="769"/>
      <c r="AA34" s="769"/>
      <c r="AB34" s="769"/>
      <c r="AC34" s="769" t="s">
        <v>21</v>
      </c>
      <c r="AD34" s="769"/>
      <c r="AE34" s="769"/>
      <c r="AF34" s="769"/>
      <c r="AG34" s="773">
        <v>1</v>
      </c>
      <c r="AH34" s="774"/>
      <c r="AI34" s="774"/>
      <c r="AJ34" s="774"/>
      <c r="AK34" s="774"/>
      <c r="AL34" s="774"/>
      <c r="AM34" s="774"/>
      <c r="AN34" s="774"/>
      <c r="AO34" s="774"/>
      <c r="AP34" s="774"/>
      <c r="AQ34" s="774"/>
      <c r="AR34" s="774"/>
      <c r="AS34" s="774"/>
      <c r="AT34" s="775"/>
      <c r="AU34" s="769" t="s">
        <v>67</v>
      </c>
      <c r="AV34" s="769"/>
      <c r="AW34" s="769"/>
      <c r="AX34" s="769"/>
      <c r="AY34" s="769"/>
      <c r="AZ34" s="769"/>
      <c r="BA34" s="769"/>
      <c r="BB34" s="769"/>
      <c r="BC34" s="769"/>
    </row>
    <row r="35" spans="1:55" ht="13.5" customHeight="1">
      <c r="A35" s="778"/>
      <c r="B35" s="769" t="s">
        <v>66</v>
      </c>
      <c r="C35" s="769"/>
      <c r="D35" s="769"/>
      <c r="E35" s="769"/>
      <c r="F35" s="764" t="s">
        <v>239</v>
      </c>
      <c r="G35" s="765"/>
      <c r="H35" s="765"/>
      <c r="I35" s="765"/>
      <c r="J35" s="765"/>
      <c r="K35" s="765"/>
      <c r="L35" s="765"/>
      <c r="M35" s="765"/>
      <c r="N35" s="765"/>
      <c r="O35" s="765"/>
      <c r="P35" s="765"/>
      <c r="Q35" s="765"/>
      <c r="R35" s="765"/>
      <c r="S35" s="766"/>
      <c r="T35" s="767" t="s">
        <v>241</v>
      </c>
      <c r="U35" s="767"/>
      <c r="V35" s="767"/>
      <c r="W35" s="767"/>
      <c r="X35" s="767"/>
      <c r="Y35" s="767"/>
      <c r="Z35" s="767"/>
      <c r="AA35" s="767"/>
      <c r="AB35" s="767"/>
      <c r="AC35" s="769" t="s">
        <v>66</v>
      </c>
      <c r="AD35" s="769"/>
      <c r="AE35" s="769"/>
      <c r="AF35" s="769"/>
      <c r="AG35" s="764" t="s">
        <v>242</v>
      </c>
      <c r="AH35" s="765"/>
      <c r="AI35" s="765"/>
      <c r="AJ35" s="765"/>
      <c r="AK35" s="765"/>
      <c r="AL35" s="765"/>
      <c r="AM35" s="765"/>
      <c r="AN35" s="765"/>
      <c r="AO35" s="765"/>
      <c r="AP35" s="765"/>
      <c r="AQ35" s="765"/>
      <c r="AR35" s="765"/>
      <c r="AS35" s="765"/>
      <c r="AT35" s="766"/>
      <c r="AU35" s="767" t="s">
        <v>243</v>
      </c>
      <c r="AV35" s="767"/>
      <c r="AW35" s="767"/>
      <c r="AX35" s="767"/>
      <c r="AY35" s="767"/>
      <c r="AZ35" s="767"/>
      <c r="BA35" s="767"/>
      <c r="BB35" s="767"/>
      <c r="BC35" s="767"/>
    </row>
    <row r="36" spans="1:55" ht="19.5" customHeight="1">
      <c r="A36" s="778"/>
      <c r="B36" s="768" t="s">
        <v>244</v>
      </c>
      <c r="C36" s="768"/>
      <c r="D36" s="768"/>
      <c r="E36" s="768"/>
      <c r="F36" s="768"/>
      <c r="G36" s="768"/>
      <c r="H36" s="768"/>
      <c r="I36" s="768"/>
      <c r="J36" s="768"/>
      <c r="K36" s="768"/>
      <c r="L36" s="768"/>
      <c r="M36" s="768"/>
      <c r="N36" s="768"/>
      <c r="O36" s="768"/>
      <c r="P36" s="768"/>
      <c r="Q36" s="768"/>
      <c r="R36" s="768"/>
      <c r="S36" s="768"/>
      <c r="T36" s="767"/>
      <c r="U36" s="767"/>
      <c r="V36" s="767"/>
      <c r="W36" s="767"/>
      <c r="X36" s="767"/>
      <c r="Y36" s="767"/>
      <c r="Z36" s="767"/>
      <c r="AA36" s="767"/>
      <c r="AB36" s="767"/>
      <c r="AC36" s="768" t="s">
        <v>245</v>
      </c>
      <c r="AD36" s="768"/>
      <c r="AE36" s="768"/>
      <c r="AF36" s="768"/>
      <c r="AG36" s="768"/>
      <c r="AH36" s="768"/>
      <c r="AI36" s="768"/>
      <c r="AJ36" s="768"/>
      <c r="AK36" s="768"/>
      <c r="AL36" s="768"/>
      <c r="AM36" s="768"/>
      <c r="AN36" s="768"/>
      <c r="AO36" s="768"/>
      <c r="AP36" s="768"/>
      <c r="AQ36" s="768"/>
      <c r="AR36" s="768"/>
      <c r="AS36" s="768"/>
      <c r="AT36" s="768"/>
      <c r="AU36" s="767"/>
      <c r="AV36" s="767"/>
      <c r="AW36" s="767"/>
      <c r="AX36" s="767"/>
      <c r="AY36" s="767"/>
      <c r="AZ36" s="767"/>
      <c r="BA36" s="767"/>
      <c r="BB36" s="767"/>
      <c r="BC36" s="767"/>
    </row>
    <row r="37" spans="1:55" ht="19.5" customHeight="1">
      <c r="A37" s="778"/>
      <c r="B37" s="768"/>
      <c r="C37" s="768"/>
      <c r="D37" s="768"/>
      <c r="E37" s="768"/>
      <c r="F37" s="768"/>
      <c r="G37" s="768"/>
      <c r="H37" s="768"/>
      <c r="I37" s="768"/>
      <c r="J37" s="768"/>
      <c r="K37" s="768"/>
      <c r="L37" s="768"/>
      <c r="M37" s="768"/>
      <c r="N37" s="768"/>
      <c r="O37" s="768"/>
      <c r="P37" s="768"/>
      <c r="Q37" s="768"/>
      <c r="R37" s="768"/>
      <c r="S37" s="768"/>
      <c r="T37" s="767"/>
      <c r="U37" s="767"/>
      <c r="V37" s="767"/>
      <c r="W37" s="767"/>
      <c r="X37" s="767"/>
      <c r="Y37" s="767"/>
      <c r="Z37" s="767"/>
      <c r="AA37" s="767"/>
      <c r="AB37" s="767"/>
      <c r="AC37" s="768"/>
      <c r="AD37" s="768"/>
      <c r="AE37" s="768"/>
      <c r="AF37" s="768"/>
      <c r="AG37" s="768"/>
      <c r="AH37" s="768"/>
      <c r="AI37" s="768"/>
      <c r="AJ37" s="768"/>
      <c r="AK37" s="768"/>
      <c r="AL37" s="768"/>
      <c r="AM37" s="768"/>
      <c r="AN37" s="768"/>
      <c r="AO37" s="768"/>
      <c r="AP37" s="768"/>
      <c r="AQ37" s="768"/>
      <c r="AR37" s="768"/>
      <c r="AS37" s="768"/>
      <c r="AT37" s="768"/>
      <c r="AU37" s="767"/>
      <c r="AV37" s="767"/>
      <c r="AW37" s="767"/>
      <c r="AX37" s="767"/>
      <c r="AY37" s="767"/>
      <c r="AZ37" s="767"/>
      <c r="BA37" s="767"/>
      <c r="BB37" s="767"/>
      <c r="BC37" s="767"/>
    </row>
    <row r="38" spans="1:55" ht="19.5" customHeight="1">
      <c r="A38" s="778"/>
      <c r="B38" s="768"/>
      <c r="C38" s="768"/>
      <c r="D38" s="768"/>
      <c r="E38" s="768"/>
      <c r="F38" s="768"/>
      <c r="G38" s="768"/>
      <c r="H38" s="768"/>
      <c r="I38" s="768"/>
      <c r="J38" s="768"/>
      <c r="K38" s="768"/>
      <c r="L38" s="768"/>
      <c r="M38" s="768"/>
      <c r="N38" s="768"/>
      <c r="O38" s="768"/>
      <c r="P38" s="768"/>
      <c r="Q38" s="768"/>
      <c r="R38" s="768"/>
      <c r="S38" s="768"/>
      <c r="T38" s="767"/>
      <c r="U38" s="767"/>
      <c r="V38" s="767"/>
      <c r="W38" s="767"/>
      <c r="X38" s="767"/>
      <c r="Y38" s="767"/>
      <c r="Z38" s="767"/>
      <c r="AA38" s="767"/>
      <c r="AB38" s="767"/>
      <c r="AC38" s="768"/>
      <c r="AD38" s="768"/>
      <c r="AE38" s="768"/>
      <c r="AF38" s="768"/>
      <c r="AG38" s="768"/>
      <c r="AH38" s="768"/>
      <c r="AI38" s="768"/>
      <c r="AJ38" s="768"/>
      <c r="AK38" s="768"/>
      <c r="AL38" s="768"/>
      <c r="AM38" s="768"/>
      <c r="AN38" s="768"/>
      <c r="AO38" s="768"/>
      <c r="AP38" s="768"/>
      <c r="AQ38" s="768"/>
      <c r="AR38" s="768"/>
      <c r="AS38" s="768"/>
      <c r="AT38" s="768"/>
      <c r="AU38" s="767"/>
      <c r="AV38" s="767"/>
      <c r="AW38" s="767"/>
      <c r="AX38" s="767"/>
      <c r="AY38" s="767"/>
      <c r="AZ38" s="767"/>
      <c r="BA38" s="767"/>
      <c r="BB38" s="767"/>
      <c r="BC38" s="767"/>
    </row>
    <row r="39" spans="1:55" ht="19.5" customHeight="1">
      <c r="A39" s="778"/>
      <c r="B39" s="768"/>
      <c r="C39" s="768"/>
      <c r="D39" s="768"/>
      <c r="E39" s="768"/>
      <c r="F39" s="768"/>
      <c r="G39" s="768"/>
      <c r="H39" s="768"/>
      <c r="I39" s="768"/>
      <c r="J39" s="768"/>
      <c r="K39" s="768"/>
      <c r="L39" s="768"/>
      <c r="M39" s="768"/>
      <c r="N39" s="768"/>
      <c r="O39" s="768"/>
      <c r="P39" s="768"/>
      <c r="Q39" s="768"/>
      <c r="R39" s="768"/>
      <c r="S39" s="768"/>
      <c r="T39" s="767"/>
      <c r="U39" s="767"/>
      <c r="V39" s="767"/>
      <c r="W39" s="767"/>
      <c r="X39" s="767"/>
      <c r="Y39" s="767"/>
      <c r="Z39" s="767"/>
      <c r="AA39" s="767"/>
      <c r="AB39" s="767"/>
      <c r="AC39" s="768"/>
      <c r="AD39" s="768"/>
      <c r="AE39" s="768"/>
      <c r="AF39" s="768"/>
      <c r="AG39" s="768"/>
      <c r="AH39" s="768"/>
      <c r="AI39" s="768"/>
      <c r="AJ39" s="768"/>
      <c r="AK39" s="768"/>
      <c r="AL39" s="768"/>
      <c r="AM39" s="768"/>
      <c r="AN39" s="768"/>
      <c r="AO39" s="768"/>
      <c r="AP39" s="768"/>
      <c r="AQ39" s="768"/>
      <c r="AR39" s="768"/>
      <c r="AS39" s="768"/>
      <c r="AT39" s="768"/>
      <c r="AU39" s="767"/>
      <c r="AV39" s="767"/>
      <c r="AW39" s="767"/>
      <c r="AX39" s="767"/>
      <c r="AY39" s="767"/>
      <c r="AZ39" s="767"/>
      <c r="BA39" s="767"/>
      <c r="BB39" s="767"/>
      <c r="BC39" s="767"/>
    </row>
    <row r="40" spans="1:55" ht="19.5" customHeight="1">
      <c r="A40" s="778"/>
      <c r="B40" s="768"/>
      <c r="C40" s="768"/>
      <c r="D40" s="768"/>
      <c r="E40" s="768"/>
      <c r="F40" s="768"/>
      <c r="G40" s="768"/>
      <c r="H40" s="768"/>
      <c r="I40" s="768"/>
      <c r="J40" s="768"/>
      <c r="K40" s="768"/>
      <c r="L40" s="768"/>
      <c r="M40" s="768"/>
      <c r="N40" s="768"/>
      <c r="O40" s="768"/>
      <c r="P40" s="768"/>
      <c r="Q40" s="768"/>
      <c r="R40" s="768"/>
      <c r="S40" s="768"/>
      <c r="T40" s="767"/>
      <c r="U40" s="767"/>
      <c r="V40" s="767"/>
      <c r="W40" s="767"/>
      <c r="X40" s="767"/>
      <c r="Y40" s="767"/>
      <c r="Z40" s="767"/>
      <c r="AA40" s="767"/>
      <c r="AB40" s="767"/>
      <c r="AC40" s="768"/>
      <c r="AD40" s="768"/>
      <c r="AE40" s="768"/>
      <c r="AF40" s="768"/>
      <c r="AG40" s="768"/>
      <c r="AH40" s="768"/>
      <c r="AI40" s="768"/>
      <c r="AJ40" s="768"/>
      <c r="AK40" s="768"/>
      <c r="AL40" s="768"/>
      <c r="AM40" s="768"/>
      <c r="AN40" s="768"/>
      <c r="AO40" s="768"/>
      <c r="AP40" s="768"/>
      <c r="AQ40" s="768"/>
      <c r="AR40" s="768"/>
      <c r="AS40" s="768"/>
      <c r="AT40" s="768"/>
      <c r="AU40" s="767"/>
      <c r="AV40" s="767"/>
      <c r="AW40" s="767"/>
      <c r="AX40" s="767"/>
      <c r="AY40" s="767"/>
      <c r="AZ40" s="767"/>
      <c r="BA40" s="767"/>
      <c r="BB40" s="767"/>
      <c r="BC40" s="767"/>
    </row>
    <row r="41" spans="1:55" ht="19.5" customHeight="1">
      <c r="A41" s="778"/>
      <c r="B41" s="768"/>
      <c r="C41" s="768"/>
      <c r="D41" s="768"/>
      <c r="E41" s="768"/>
      <c r="F41" s="768"/>
      <c r="G41" s="768"/>
      <c r="H41" s="768"/>
      <c r="I41" s="768"/>
      <c r="J41" s="768"/>
      <c r="K41" s="768"/>
      <c r="L41" s="768"/>
      <c r="M41" s="768"/>
      <c r="N41" s="768"/>
      <c r="O41" s="768"/>
      <c r="P41" s="768"/>
      <c r="Q41" s="768"/>
      <c r="R41" s="768"/>
      <c r="S41" s="768"/>
      <c r="T41" s="767"/>
      <c r="U41" s="767"/>
      <c r="V41" s="767"/>
      <c r="W41" s="767"/>
      <c r="X41" s="767"/>
      <c r="Y41" s="767"/>
      <c r="Z41" s="767"/>
      <c r="AA41" s="767"/>
      <c r="AB41" s="767"/>
      <c r="AC41" s="768"/>
      <c r="AD41" s="768"/>
      <c r="AE41" s="768"/>
      <c r="AF41" s="768"/>
      <c r="AG41" s="768"/>
      <c r="AH41" s="768"/>
      <c r="AI41" s="768"/>
      <c r="AJ41" s="768"/>
      <c r="AK41" s="768"/>
      <c r="AL41" s="768"/>
      <c r="AM41" s="768"/>
      <c r="AN41" s="768"/>
      <c r="AO41" s="768"/>
      <c r="AP41" s="768"/>
      <c r="AQ41" s="768"/>
      <c r="AR41" s="768"/>
      <c r="AS41" s="768"/>
      <c r="AT41" s="768"/>
      <c r="AU41" s="767"/>
      <c r="AV41" s="767"/>
      <c r="AW41" s="767"/>
      <c r="AX41" s="767"/>
      <c r="AY41" s="767"/>
      <c r="AZ41" s="767"/>
      <c r="BA41" s="767"/>
      <c r="BB41" s="767"/>
      <c r="BC41" s="767"/>
    </row>
    <row r="42" spans="1:55" ht="19.5" customHeight="1">
      <c r="A42" s="778"/>
      <c r="B42" s="768"/>
      <c r="C42" s="768"/>
      <c r="D42" s="768"/>
      <c r="E42" s="768"/>
      <c r="F42" s="768"/>
      <c r="G42" s="768"/>
      <c r="H42" s="768"/>
      <c r="I42" s="768"/>
      <c r="J42" s="768"/>
      <c r="K42" s="768"/>
      <c r="L42" s="768"/>
      <c r="M42" s="768"/>
      <c r="N42" s="768"/>
      <c r="O42" s="768"/>
      <c r="P42" s="768"/>
      <c r="Q42" s="768"/>
      <c r="R42" s="768"/>
      <c r="S42" s="768"/>
      <c r="T42" s="767"/>
      <c r="U42" s="767"/>
      <c r="V42" s="767"/>
      <c r="W42" s="767"/>
      <c r="X42" s="767"/>
      <c r="Y42" s="767"/>
      <c r="Z42" s="767"/>
      <c r="AA42" s="767"/>
      <c r="AB42" s="767"/>
      <c r="AC42" s="768"/>
      <c r="AD42" s="768"/>
      <c r="AE42" s="768"/>
      <c r="AF42" s="768"/>
      <c r="AG42" s="768"/>
      <c r="AH42" s="768"/>
      <c r="AI42" s="768"/>
      <c r="AJ42" s="768"/>
      <c r="AK42" s="768"/>
      <c r="AL42" s="768"/>
      <c r="AM42" s="768"/>
      <c r="AN42" s="768"/>
      <c r="AO42" s="768"/>
      <c r="AP42" s="768"/>
      <c r="AQ42" s="768"/>
      <c r="AR42" s="768"/>
      <c r="AS42" s="768"/>
      <c r="AT42" s="768"/>
      <c r="AU42" s="767"/>
      <c r="AV42" s="767"/>
      <c r="AW42" s="767"/>
      <c r="AX42" s="767"/>
      <c r="AY42" s="767"/>
      <c r="AZ42" s="767"/>
      <c r="BA42" s="767"/>
      <c r="BB42" s="767"/>
      <c r="BC42" s="767"/>
    </row>
    <row r="43" spans="1:55" ht="19.5" customHeight="1">
      <c r="A43" s="778"/>
      <c r="B43" s="768"/>
      <c r="C43" s="768"/>
      <c r="D43" s="768"/>
      <c r="E43" s="768"/>
      <c r="F43" s="768"/>
      <c r="G43" s="768"/>
      <c r="H43" s="768"/>
      <c r="I43" s="768"/>
      <c r="J43" s="768"/>
      <c r="K43" s="768"/>
      <c r="L43" s="768"/>
      <c r="M43" s="768"/>
      <c r="N43" s="768"/>
      <c r="O43" s="768"/>
      <c r="P43" s="768"/>
      <c r="Q43" s="768"/>
      <c r="R43" s="768"/>
      <c r="S43" s="768"/>
      <c r="T43" s="767"/>
      <c r="U43" s="767"/>
      <c r="V43" s="767"/>
      <c r="W43" s="767"/>
      <c r="X43" s="767"/>
      <c r="Y43" s="767"/>
      <c r="Z43" s="767"/>
      <c r="AA43" s="767"/>
      <c r="AB43" s="767"/>
      <c r="AC43" s="768"/>
      <c r="AD43" s="768"/>
      <c r="AE43" s="768"/>
      <c r="AF43" s="768"/>
      <c r="AG43" s="768"/>
      <c r="AH43" s="768"/>
      <c r="AI43" s="768"/>
      <c r="AJ43" s="768"/>
      <c r="AK43" s="768"/>
      <c r="AL43" s="768"/>
      <c r="AM43" s="768"/>
      <c r="AN43" s="768"/>
      <c r="AO43" s="768"/>
      <c r="AP43" s="768"/>
      <c r="AQ43" s="768"/>
      <c r="AR43" s="768"/>
      <c r="AS43" s="768"/>
      <c r="AT43" s="768"/>
      <c r="AU43" s="767"/>
      <c r="AV43" s="767"/>
      <c r="AW43" s="767"/>
      <c r="AX43" s="767"/>
      <c r="AY43" s="767"/>
      <c r="AZ43" s="767"/>
      <c r="BA43" s="767"/>
      <c r="BB43" s="767"/>
      <c r="BC43" s="767"/>
    </row>
    <row r="44" spans="1:55" ht="19.5" customHeight="1">
      <c r="A44" s="778"/>
      <c r="B44" s="768"/>
      <c r="C44" s="768"/>
      <c r="D44" s="768"/>
      <c r="E44" s="768"/>
      <c r="F44" s="768"/>
      <c r="G44" s="768"/>
      <c r="H44" s="768"/>
      <c r="I44" s="768"/>
      <c r="J44" s="768"/>
      <c r="K44" s="768"/>
      <c r="L44" s="768"/>
      <c r="M44" s="768"/>
      <c r="N44" s="768"/>
      <c r="O44" s="768"/>
      <c r="P44" s="768"/>
      <c r="Q44" s="768"/>
      <c r="R44" s="768"/>
      <c r="S44" s="768"/>
      <c r="T44" s="767"/>
      <c r="U44" s="767"/>
      <c r="V44" s="767"/>
      <c r="W44" s="767"/>
      <c r="X44" s="767"/>
      <c r="Y44" s="767"/>
      <c r="Z44" s="767"/>
      <c r="AA44" s="767"/>
      <c r="AB44" s="767"/>
      <c r="AC44" s="768"/>
      <c r="AD44" s="768"/>
      <c r="AE44" s="768"/>
      <c r="AF44" s="768"/>
      <c r="AG44" s="768"/>
      <c r="AH44" s="768"/>
      <c r="AI44" s="768"/>
      <c r="AJ44" s="768"/>
      <c r="AK44" s="768"/>
      <c r="AL44" s="768"/>
      <c r="AM44" s="768"/>
      <c r="AN44" s="768"/>
      <c r="AO44" s="768"/>
      <c r="AP44" s="768"/>
      <c r="AQ44" s="768"/>
      <c r="AR44" s="768"/>
      <c r="AS44" s="768"/>
      <c r="AT44" s="768"/>
      <c r="AU44" s="767"/>
      <c r="AV44" s="767"/>
      <c r="AW44" s="767"/>
      <c r="AX44" s="767"/>
      <c r="AY44" s="767"/>
      <c r="AZ44" s="767"/>
      <c r="BA44" s="767"/>
      <c r="BB44" s="767"/>
      <c r="BC44" s="767"/>
    </row>
    <row r="45" spans="1:55" ht="13.5" customHeight="1">
      <c r="A45" s="778"/>
      <c r="B45" s="769" t="s">
        <v>61</v>
      </c>
      <c r="C45" s="769"/>
      <c r="D45" s="769"/>
      <c r="E45" s="769"/>
      <c r="F45" s="764">
        <v>7</v>
      </c>
      <c r="G45" s="765"/>
      <c r="H45" s="765"/>
      <c r="I45" s="765"/>
      <c r="J45" s="765"/>
      <c r="K45" s="765"/>
      <c r="L45" s="765"/>
      <c r="M45" s="765"/>
      <c r="N45" s="765"/>
      <c r="O45" s="765"/>
      <c r="P45" s="765"/>
      <c r="Q45" s="765"/>
      <c r="R45" s="765"/>
      <c r="S45" s="766"/>
      <c r="T45" s="769" t="s">
        <v>68</v>
      </c>
      <c r="U45" s="769"/>
      <c r="V45" s="769"/>
      <c r="W45" s="769"/>
      <c r="X45" s="770" t="s">
        <v>228</v>
      </c>
      <c r="Y45" s="771"/>
      <c r="Z45" s="771"/>
      <c r="AA45" s="771"/>
      <c r="AB45" s="772"/>
      <c r="AC45" s="776" t="s">
        <v>61</v>
      </c>
      <c r="AD45" s="769"/>
      <c r="AE45" s="769"/>
      <c r="AF45" s="769"/>
      <c r="AG45" s="764">
        <v>8</v>
      </c>
      <c r="AH45" s="765"/>
      <c r="AI45" s="765"/>
      <c r="AJ45" s="765"/>
      <c r="AK45" s="765"/>
      <c r="AL45" s="765"/>
      <c r="AM45" s="765"/>
      <c r="AN45" s="765"/>
      <c r="AO45" s="765"/>
      <c r="AP45" s="765"/>
      <c r="AQ45" s="765"/>
      <c r="AR45" s="765"/>
      <c r="AS45" s="765"/>
      <c r="AT45" s="766"/>
      <c r="AU45" s="769" t="s">
        <v>68</v>
      </c>
      <c r="AV45" s="769"/>
      <c r="AW45" s="769"/>
      <c r="AX45" s="769"/>
      <c r="AY45" s="770" t="s">
        <v>228</v>
      </c>
      <c r="AZ45" s="771"/>
      <c r="BA45" s="771"/>
      <c r="BB45" s="771"/>
      <c r="BC45" s="772"/>
    </row>
    <row r="46" spans="1:55" ht="13.5" customHeight="1">
      <c r="A46" s="778"/>
      <c r="B46" s="769" t="s">
        <v>21</v>
      </c>
      <c r="C46" s="769"/>
      <c r="D46" s="769"/>
      <c r="E46" s="769"/>
      <c r="F46" s="773">
        <v>1</v>
      </c>
      <c r="G46" s="774"/>
      <c r="H46" s="774"/>
      <c r="I46" s="774"/>
      <c r="J46" s="774"/>
      <c r="K46" s="774"/>
      <c r="L46" s="774"/>
      <c r="M46" s="774"/>
      <c r="N46" s="774"/>
      <c r="O46" s="774"/>
      <c r="P46" s="774"/>
      <c r="Q46" s="774"/>
      <c r="R46" s="774"/>
      <c r="S46" s="775"/>
      <c r="T46" s="769" t="s">
        <v>67</v>
      </c>
      <c r="U46" s="769"/>
      <c r="V46" s="769"/>
      <c r="W46" s="769"/>
      <c r="X46" s="769"/>
      <c r="Y46" s="769"/>
      <c r="Z46" s="769"/>
      <c r="AA46" s="769"/>
      <c r="AB46" s="769"/>
      <c r="AC46" s="769" t="s">
        <v>21</v>
      </c>
      <c r="AD46" s="769"/>
      <c r="AE46" s="769"/>
      <c r="AF46" s="769"/>
      <c r="AG46" s="773">
        <v>1</v>
      </c>
      <c r="AH46" s="774"/>
      <c r="AI46" s="774"/>
      <c r="AJ46" s="774"/>
      <c r="AK46" s="774"/>
      <c r="AL46" s="774"/>
      <c r="AM46" s="774"/>
      <c r="AN46" s="774"/>
      <c r="AO46" s="774"/>
      <c r="AP46" s="774"/>
      <c r="AQ46" s="774"/>
      <c r="AR46" s="774"/>
      <c r="AS46" s="774"/>
      <c r="AT46" s="775"/>
      <c r="AU46" s="769" t="s">
        <v>67</v>
      </c>
      <c r="AV46" s="769"/>
      <c r="AW46" s="769"/>
      <c r="AX46" s="769"/>
      <c r="AY46" s="769"/>
      <c r="AZ46" s="769"/>
      <c r="BA46" s="769"/>
      <c r="BB46" s="769"/>
      <c r="BC46" s="769"/>
    </row>
    <row r="47" spans="1:55" ht="13.5" customHeight="1">
      <c r="A47" s="778"/>
      <c r="B47" s="769" t="s">
        <v>66</v>
      </c>
      <c r="C47" s="769"/>
      <c r="D47" s="769"/>
      <c r="E47" s="769"/>
      <c r="F47" s="764" t="s">
        <v>242</v>
      </c>
      <c r="G47" s="765"/>
      <c r="H47" s="765"/>
      <c r="I47" s="765"/>
      <c r="J47" s="765"/>
      <c r="K47" s="765"/>
      <c r="L47" s="765"/>
      <c r="M47" s="765"/>
      <c r="N47" s="765"/>
      <c r="O47" s="765"/>
      <c r="P47" s="765"/>
      <c r="Q47" s="765"/>
      <c r="R47" s="765"/>
      <c r="S47" s="766"/>
      <c r="T47" s="767" t="s">
        <v>248</v>
      </c>
      <c r="U47" s="767"/>
      <c r="V47" s="767"/>
      <c r="W47" s="767"/>
      <c r="X47" s="767"/>
      <c r="Y47" s="767"/>
      <c r="Z47" s="767"/>
      <c r="AA47" s="767"/>
      <c r="AB47" s="767"/>
      <c r="AC47" s="769" t="s">
        <v>66</v>
      </c>
      <c r="AD47" s="769"/>
      <c r="AE47" s="769"/>
      <c r="AF47" s="769"/>
      <c r="AG47" s="764" t="s">
        <v>249</v>
      </c>
      <c r="AH47" s="765"/>
      <c r="AI47" s="765"/>
      <c r="AJ47" s="765"/>
      <c r="AK47" s="765"/>
      <c r="AL47" s="765"/>
      <c r="AM47" s="765"/>
      <c r="AN47" s="765"/>
      <c r="AO47" s="765"/>
      <c r="AP47" s="765"/>
      <c r="AQ47" s="765"/>
      <c r="AR47" s="765"/>
      <c r="AS47" s="765"/>
      <c r="AT47" s="766"/>
      <c r="AU47" s="767" t="s">
        <v>250</v>
      </c>
      <c r="AV47" s="767"/>
      <c r="AW47" s="767"/>
      <c r="AX47" s="767"/>
      <c r="AY47" s="767"/>
      <c r="AZ47" s="767"/>
      <c r="BA47" s="767"/>
      <c r="BB47" s="767"/>
      <c r="BC47" s="767"/>
    </row>
    <row r="48" spans="1:55" ht="19.5" customHeight="1">
      <c r="A48" s="778"/>
      <c r="B48" s="768" t="s">
        <v>246</v>
      </c>
      <c r="C48" s="768"/>
      <c r="D48" s="768"/>
      <c r="E48" s="768"/>
      <c r="F48" s="768"/>
      <c r="G48" s="768"/>
      <c r="H48" s="768"/>
      <c r="I48" s="768"/>
      <c r="J48" s="768"/>
      <c r="K48" s="768"/>
      <c r="L48" s="768"/>
      <c r="M48" s="768"/>
      <c r="N48" s="768"/>
      <c r="O48" s="768"/>
      <c r="P48" s="768"/>
      <c r="Q48" s="768"/>
      <c r="R48" s="768"/>
      <c r="S48" s="768"/>
      <c r="T48" s="767"/>
      <c r="U48" s="767"/>
      <c r="V48" s="767"/>
      <c r="W48" s="767"/>
      <c r="X48" s="767"/>
      <c r="Y48" s="767"/>
      <c r="Z48" s="767"/>
      <c r="AA48" s="767"/>
      <c r="AB48" s="767"/>
      <c r="AC48" s="768" t="s">
        <v>247</v>
      </c>
      <c r="AD48" s="768"/>
      <c r="AE48" s="768"/>
      <c r="AF48" s="768"/>
      <c r="AG48" s="768"/>
      <c r="AH48" s="768"/>
      <c r="AI48" s="768"/>
      <c r="AJ48" s="768"/>
      <c r="AK48" s="768"/>
      <c r="AL48" s="768"/>
      <c r="AM48" s="768"/>
      <c r="AN48" s="768"/>
      <c r="AO48" s="768"/>
      <c r="AP48" s="768"/>
      <c r="AQ48" s="768"/>
      <c r="AR48" s="768"/>
      <c r="AS48" s="768"/>
      <c r="AT48" s="768"/>
      <c r="AU48" s="767"/>
      <c r="AV48" s="767"/>
      <c r="AW48" s="767"/>
      <c r="AX48" s="767"/>
      <c r="AY48" s="767"/>
      <c r="AZ48" s="767"/>
      <c r="BA48" s="767"/>
      <c r="BB48" s="767"/>
      <c r="BC48" s="767"/>
    </row>
    <row r="49" spans="1:55" ht="19.5" customHeight="1">
      <c r="A49" s="778"/>
      <c r="B49" s="768"/>
      <c r="C49" s="768"/>
      <c r="D49" s="768"/>
      <c r="E49" s="768"/>
      <c r="F49" s="768"/>
      <c r="G49" s="768"/>
      <c r="H49" s="768"/>
      <c r="I49" s="768"/>
      <c r="J49" s="768"/>
      <c r="K49" s="768"/>
      <c r="L49" s="768"/>
      <c r="M49" s="768"/>
      <c r="N49" s="768"/>
      <c r="O49" s="768"/>
      <c r="P49" s="768"/>
      <c r="Q49" s="768"/>
      <c r="R49" s="768"/>
      <c r="S49" s="768"/>
      <c r="T49" s="767"/>
      <c r="U49" s="767"/>
      <c r="V49" s="767"/>
      <c r="W49" s="767"/>
      <c r="X49" s="767"/>
      <c r="Y49" s="767"/>
      <c r="Z49" s="767"/>
      <c r="AA49" s="767"/>
      <c r="AB49" s="767"/>
      <c r="AC49" s="768"/>
      <c r="AD49" s="768"/>
      <c r="AE49" s="768"/>
      <c r="AF49" s="768"/>
      <c r="AG49" s="768"/>
      <c r="AH49" s="768"/>
      <c r="AI49" s="768"/>
      <c r="AJ49" s="768"/>
      <c r="AK49" s="768"/>
      <c r="AL49" s="768"/>
      <c r="AM49" s="768"/>
      <c r="AN49" s="768"/>
      <c r="AO49" s="768"/>
      <c r="AP49" s="768"/>
      <c r="AQ49" s="768"/>
      <c r="AR49" s="768"/>
      <c r="AS49" s="768"/>
      <c r="AT49" s="768"/>
      <c r="AU49" s="767"/>
      <c r="AV49" s="767"/>
      <c r="AW49" s="767"/>
      <c r="AX49" s="767"/>
      <c r="AY49" s="767"/>
      <c r="AZ49" s="767"/>
      <c r="BA49" s="767"/>
      <c r="BB49" s="767"/>
      <c r="BC49" s="767"/>
    </row>
    <row r="50" spans="1:55" ht="19.5" customHeight="1">
      <c r="A50" s="778"/>
      <c r="B50" s="768"/>
      <c r="C50" s="768"/>
      <c r="D50" s="768"/>
      <c r="E50" s="768"/>
      <c r="F50" s="768"/>
      <c r="G50" s="768"/>
      <c r="H50" s="768"/>
      <c r="I50" s="768"/>
      <c r="J50" s="768"/>
      <c r="K50" s="768"/>
      <c r="L50" s="768"/>
      <c r="M50" s="768"/>
      <c r="N50" s="768"/>
      <c r="O50" s="768"/>
      <c r="P50" s="768"/>
      <c r="Q50" s="768"/>
      <c r="R50" s="768"/>
      <c r="S50" s="768"/>
      <c r="T50" s="767"/>
      <c r="U50" s="767"/>
      <c r="V50" s="767"/>
      <c r="W50" s="767"/>
      <c r="X50" s="767"/>
      <c r="Y50" s="767"/>
      <c r="Z50" s="767"/>
      <c r="AA50" s="767"/>
      <c r="AB50" s="767"/>
      <c r="AC50" s="768"/>
      <c r="AD50" s="768"/>
      <c r="AE50" s="768"/>
      <c r="AF50" s="768"/>
      <c r="AG50" s="768"/>
      <c r="AH50" s="768"/>
      <c r="AI50" s="768"/>
      <c r="AJ50" s="768"/>
      <c r="AK50" s="768"/>
      <c r="AL50" s="768"/>
      <c r="AM50" s="768"/>
      <c r="AN50" s="768"/>
      <c r="AO50" s="768"/>
      <c r="AP50" s="768"/>
      <c r="AQ50" s="768"/>
      <c r="AR50" s="768"/>
      <c r="AS50" s="768"/>
      <c r="AT50" s="768"/>
      <c r="AU50" s="767"/>
      <c r="AV50" s="767"/>
      <c r="AW50" s="767"/>
      <c r="AX50" s="767"/>
      <c r="AY50" s="767"/>
      <c r="AZ50" s="767"/>
      <c r="BA50" s="767"/>
      <c r="BB50" s="767"/>
      <c r="BC50" s="767"/>
    </row>
    <row r="51" spans="1:55" ht="19.5" customHeight="1">
      <c r="A51" s="778"/>
      <c r="B51" s="768"/>
      <c r="C51" s="768"/>
      <c r="D51" s="768"/>
      <c r="E51" s="768"/>
      <c r="F51" s="768"/>
      <c r="G51" s="768"/>
      <c r="H51" s="768"/>
      <c r="I51" s="768"/>
      <c r="J51" s="768"/>
      <c r="K51" s="768"/>
      <c r="L51" s="768"/>
      <c r="M51" s="768"/>
      <c r="N51" s="768"/>
      <c r="O51" s="768"/>
      <c r="P51" s="768"/>
      <c r="Q51" s="768"/>
      <c r="R51" s="768"/>
      <c r="S51" s="768"/>
      <c r="T51" s="767"/>
      <c r="U51" s="767"/>
      <c r="V51" s="767"/>
      <c r="W51" s="767"/>
      <c r="X51" s="767"/>
      <c r="Y51" s="767"/>
      <c r="Z51" s="767"/>
      <c r="AA51" s="767"/>
      <c r="AB51" s="767"/>
      <c r="AC51" s="768"/>
      <c r="AD51" s="768"/>
      <c r="AE51" s="768"/>
      <c r="AF51" s="768"/>
      <c r="AG51" s="768"/>
      <c r="AH51" s="768"/>
      <c r="AI51" s="768"/>
      <c r="AJ51" s="768"/>
      <c r="AK51" s="768"/>
      <c r="AL51" s="768"/>
      <c r="AM51" s="768"/>
      <c r="AN51" s="768"/>
      <c r="AO51" s="768"/>
      <c r="AP51" s="768"/>
      <c r="AQ51" s="768"/>
      <c r="AR51" s="768"/>
      <c r="AS51" s="768"/>
      <c r="AT51" s="768"/>
      <c r="AU51" s="767"/>
      <c r="AV51" s="767"/>
      <c r="AW51" s="767"/>
      <c r="AX51" s="767"/>
      <c r="AY51" s="767"/>
      <c r="AZ51" s="767"/>
      <c r="BA51" s="767"/>
      <c r="BB51" s="767"/>
      <c r="BC51" s="767"/>
    </row>
    <row r="52" spans="1:55" ht="19.5" customHeight="1">
      <c r="A52" s="778"/>
      <c r="B52" s="768"/>
      <c r="C52" s="768"/>
      <c r="D52" s="768"/>
      <c r="E52" s="768"/>
      <c r="F52" s="768"/>
      <c r="G52" s="768"/>
      <c r="H52" s="768"/>
      <c r="I52" s="768"/>
      <c r="J52" s="768"/>
      <c r="K52" s="768"/>
      <c r="L52" s="768"/>
      <c r="M52" s="768"/>
      <c r="N52" s="768"/>
      <c r="O52" s="768"/>
      <c r="P52" s="768"/>
      <c r="Q52" s="768"/>
      <c r="R52" s="768"/>
      <c r="S52" s="768"/>
      <c r="T52" s="767"/>
      <c r="U52" s="767"/>
      <c r="V52" s="767"/>
      <c r="W52" s="767"/>
      <c r="X52" s="767"/>
      <c r="Y52" s="767"/>
      <c r="Z52" s="767"/>
      <c r="AA52" s="767"/>
      <c r="AB52" s="767"/>
      <c r="AC52" s="768"/>
      <c r="AD52" s="768"/>
      <c r="AE52" s="768"/>
      <c r="AF52" s="768"/>
      <c r="AG52" s="768"/>
      <c r="AH52" s="768"/>
      <c r="AI52" s="768"/>
      <c r="AJ52" s="768"/>
      <c r="AK52" s="768"/>
      <c r="AL52" s="768"/>
      <c r="AM52" s="768"/>
      <c r="AN52" s="768"/>
      <c r="AO52" s="768"/>
      <c r="AP52" s="768"/>
      <c r="AQ52" s="768"/>
      <c r="AR52" s="768"/>
      <c r="AS52" s="768"/>
      <c r="AT52" s="768"/>
      <c r="AU52" s="767"/>
      <c r="AV52" s="767"/>
      <c r="AW52" s="767"/>
      <c r="AX52" s="767"/>
      <c r="AY52" s="767"/>
      <c r="AZ52" s="767"/>
      <c r="BA52" s="767"/>
      <c r="BB52" s="767"/>
      <c r="BC52" s="767"/>
    </row>
    <row r="53" spans="1:55" ht="19.5" customHeight="1">
      <c r="A53" s="778"/>
      <c r="B53" s="768"/>
      <c r="C53" s="768"/>
      <c r="D53" s="768"/>
      <c r="E53" s="768"/>
      <c r="F53" s="768"/>
      <c r="G53" s="768"/>
      <c r="H53" s="768"/>
      <c r="I53" s="768"/>
      <c r="J53" s="768"/>
      <c r="K53" s="768"/>
      <c r="L53" s="768"/>
      <c r="M53" s="768"/>
      <c r="N53" s="768"/>
      <c r="O53" s="768"/>
      <c r="P53" s="768"/>
      <c r="Q53" s="768"/>
      <c r="R53" s="768"/>
      <c r="S53" s="768"/>
      <c r="T53" s="767"/>
      <c r="U53" s="767"/>
      <c r="V53" s="767"/>
      <c r="W53" s="767"/>
      <c r="X53" s="767"/>
      <c r="Y53" s="767"/>
      <c r="Z53" s="767"/>
      <c r="AA53" s="767"/>
      <c r="AB53" s="767"/>
      <c r="AC53" s="768"/>
      <c r="AD53" s="768"/>
      <c r="AE53" s="768"/>
      <c r="AF53" s="768"/>
      <c r="AG53" s="768"/>
      <c r="AH53" s="768"/>
      <c r="AI53" s="768"/>
      <c r="AJ53" s="768"/>
      <c r="AK53" s="768"/>
      <c r="AL53" s="768"/>
      <c r="AM53" s="768"/>
      <c r="AN53" s="768"/>
      <c r="AO53" s="768"/>
      <c r="AP53" s="768"/>
      <c r="AQ53" s="768"/>
      <c r="AR53" s="768"/>
      <c r="AS53" s="768"/>
      <c r="AT53" s="768"/>
      <c r="AU53" s="767"/>
      <c r="AV53" s="767"/>
      <c r="AW53" s="767"/>
      <c r="AX53" s="767"/>
      <c r="AY53" s="767"/>
      <c r="AZ53" s="767"/>
      <c r="BA53" s="767"/>
      <c r="BB53" s="767"/>
      <c r="BC53" s="767"/>
    </row>
    <row r="54" spans="1:55" ht="19.5" customHeight="1">
      <c r="A54" s="778"/>
      <c r="B54" s="768"/>
      <c r="C54" s="768"/>
      <c r="D54" s="768"/>
      <c r="E54" s="768"/>
      <c r="F54" s="768"/>
      <c r="G54" s="768"/>
      <c r="H54" s="768"/>
      <c r="I54" s="768"/>
      <c r="J54" s="768"/>
      <c r="K54" s="768"/>
      <c r="L54" s="768"/>
      <c r="M54" s="768"/>
      <c r="N54" s="768"/>
      <c r="O54" s="768"/>
      <c r="P54" s="768"/>
      <c r="Q54" s="768"/>
      <c r="R54" s="768"/>
      <c r="S54" s="768"/>
      <c r="T54" s="767"/>
      <c r="U54" s="767"/>
      <c r="V54" s="767"/>
      <c r="W54" s="767"/>
      <c r="X54" s="767"/>
      <c r="Y54" s="767"/>
      <c r="Z54" s="767"/>
      <c r="AA54" s="767"/>
      <c r="AB54" s="767"/>
      <c r="AC54" s="768"/>
      <c r="AD54" s="768"/>
      <c r="AE54" s="768"/>
      <c r="AF54" s="768"/>
      <c r="AG54" s="768"/>
      <c r="AH54" s="768"/>
      <c r="AI54" s="768"/>
      <c r="AJ54" s="768"/>
      <c r="AK54" s="768"/>
      <c r="AL54" s="768"/>
      <c r="AM54" s="768"/>
      <c r="AN54" s="768"/>
      <c r="AO54" s="768"/>
      <c r="AP54" s="768"/>
      <c r="AQ54" s="768"/>
      <c r="AR54" s="768"/>
      <c r="AS54" s="768"/>
      <c r="AT54" s="768"/>
      <c r="AU54" s="767"/>
      <c r="AV54" s="767"/>
      <c r="AW54" s="767"/>
      <c r="AX54" s="767"/>
      <c r="AY54" s="767"/>
      <c r="AZ54" s="767"/>
      <c r="BA54" s="767"/>
      <c r="BB54" s="767"/>
      <c r="BC54" s="767"/>
    </row>
    <row r="55" spans="1:55" ht="19.5" customHeight="1">
      <c r="A55" s="778"/>
      <c r="B55" s="768"/>
      <c r="C55" s="768"/>
      <c r="D55" s="768"/>
      <c r="E55" s="768"/>
      <c r="F55" s="768"/>
      <c r="G55" s="768"/>
      <c r="H55" s="768"/>
      <c r="I55" s="768"/>
      <c r="J55" s="768"/>
      <c r="K55" s="768"/>
      <c r="L55" s="768"/>
      <c r="M55" s="768"/>
      <c r="N55" s="768"/>
      <c r="O55" s="768"/>
      <c r="P55" s="768"/>
      <c r="Q55" s="768"/>
      <c r="R55" s="768"/>
      <c r="S55" s="768"/>
      <c r="T55" s="767"/>
      <c r="U55" s="767"/>
      <c r="V55" s="767"/>
      <c r="W55" s="767"/>
      <c r="X55" s="767"/>
      <c r="Y55" s="767"/>
      <c r="Z55" s="767"/>
      <c r="AA55" s="767"/>
      <c r="AB55" s="767"/>
      <c r="AC55" s="768"/>
      <c r="AD55" s="768"/>
      <c r="AE55" s="768"/>
      <c r="AF55" s="768"/>
      <c r="AG55" s="768"/>
      <c r="AH55" s="768"/>
      <c r="AI55" s="768"/>
      <c r="AJ55" s="768"/>
      <c r="AK55" s="768"/>
      <c r="AL55" s="768"/>
      <c r="AM55" s="768"/>
      <c r="AN55" s="768"/>
      <c r="AO55" s="768"/>
      <c r="AP55" s="768"/>
      <c r="AQ55" s="768"/>
      <c r="AR55" s="768"/>
      <c r="AS55" s="768"/>
      <c r="AT55" s="768"/>
      <c r="AU55" s="767"/>
      <c r="AV55" s="767"/>
      <c r="AW55" s="767"/>
      <c r="AX55" s="767"/>
      <c r="AY55" s="767"/>
      <c r="AZ55" s="767"/>
      <c r="BA55" s="767"/>
      <c r="BB55" s="767"/>
      <c r="BC55" s="767"/>
    </row>
    <row r="56" spans="1:55" ht="19.5" customHeight="1">
      <c r="A56" s="779"/>
      <c r="B56" s="768"/>
      <c r="C56" s="768"/>
      <c r="D56" s="768"/>
      <c r="E56" s="768"/>
      <c r="F56" s="768"/>
      <c r="G56" s="768"/>
      <c r="H56" s="768"/>
      <c r="I56" s="768"/>
      <c r="J56" s="768"/>
      <c r="K56" s="768"/>
      <c r="L56" s="768"/>
      <c r="M56" s="768"/>
      <c r="N56" s="768"/>
      <c r="O56" s="768"/>
      <c r="P56" s="768"/>
      <c r="Q56" s="768"/>
      <c r="R56" s="768"/>
      <c r="S56" s="768"/>
      <c r="T56" s="767"/>
      <c r="U56" s="767"/>
      <c r="V56" s="767"/>
      <c r="W56" s="767"/>
      <c r="X56" s="767"/>
      <c r="Y56" s="767"/>
      <c r="Z56" s="767"/>
      <c r="AA56" s="767"/>
      <c r="AB56" s="767"/>
      <c r="AC56" s="768"/>
      <c r="AD56" s="768"/>
      <c r="AE56" s="768"/>
      <c r="AF56" s="768"/>
      <c r="AG56" s="768"/>
      <c r="AH56" s="768"/>
      <c r="AI56" s="768"/>
      <c r="AJ56" s="768"/>
      <c r="AK56" s="768"/>
      <c r="AL56" s="768"/>
      <c r="AM56" s="768"/>
      <c r="AN56" s="768"/>
      <c r="AO56" s="768"/>
      <c r="AP56" s="768"/>
      <c r="AQ56" s="768"/>
      <c r="AR56" s="768"/>
      <c r="AS56" s="768"/>
      <c r="AT56" s="768"/>
      <c r="AU56" s="767"/>
      <c r="AV56" s="767"/>
      <c r="AW56" s="767"/>
      <c r="AX56" s="767"/>
      <c r="AY56" s="767"/>
      <c r="AZ56" s="767"/>
      <c r="BA56" s="767"/>
      <c r="BB56" s="767"/>
      <c r="BC56" s="767"/>
    </row>
  </sheetData>
  <mergeCells count="113">
    <mergeCell ref="AK4:AR7"/>
    <mergeCell ref="AS4:AU7"/>
    <mergeCell ref="AV4:BC7"/>
    <mergeCell ref="A6:C7"/>
    <mergeCell ref="D6:S7"/>
    <mergeCell ref="T6:V7"/>
    <mergeCell ref="W6:AH7"/>
    <mergeCell ref="AI1:AK2"/>
    <mergeCell ref="AL1:AM2"/>
    <mergeCell ref="AA2:AB2"/>
    <mergeCell ref="AE2:AH2"/>
    <mergeCell ref="AX2:BC2"/>
    <mergeCell ref="A4:C5"/>
    <mergeCell ref="D4:S5"/>
    <mergeCell ref="T4:V5"/>
    <mergeCell ref="W4:AH5"/>
    <mergeCell ref="AI4:AJ7"/>
    <mergeCell ref="A1:S2"/>
    <mergeCell ref="T1:V2"/>
    <mergeCell ref="W1:Z2"/>
    <mergeCell ref="AA1:AB1"/>
    <mergeCell ref="AC1:AC2"/>
    <mergeCell ref="AE1:AH1"/>
    <mergeCell ref="A9:A32"/>
    <mergeCell ref="B9:E9"/>
    <mergeCell ref="F9:S9"/>
    <mergeCell ref="T9:W9"/>
    <mergeCell ref="X9:AB9"/>
    <mergeCell ref="AC9:AF9"/>
    <mergeCell ref="B11:E11"/>
    <mergeCell ref="F11:S11"/>
    <mergeCell ref="T11:AB20"/>
    <mergeCell ref="AC11:AF11"/>
    <mergeCell ref="B23:E23"/>
    <mergeCell ref="F23:S23"/>
    <mergeCell ref="T23:AB32"/>
    <mergeCell ref="AC23:AF23"/>
    <mergeCell ref="AG9:AT9"/>
    <mergeCell ref="AU9:AX9"/>
    <mergeCell ref="AY9:BC9"/>
    <mergeCell ref="B10:E10"/>
    <mergeCell ref="F10:S10"/>
    <mergeCell ref="T10:AB10"/>
    <mergeCell ref="AC10:AF10"/>
    <mergeCell ref="AG10:AT10"/>
    <mergeCell ref="AU10:BC10"/>
    <mergeCell ref="AG11:AT11"/>
    <mergeCell ref="AU11:BC20"/>
    <mergeCell ref="B12:S20"/>
    <mergeCell ref="AC12:AT20"/>
    <mergeCell ref="B21:E21"/>
    <mergeCell ref="F21:S21"/>
    <mergeCell ref="T21:W21"/>
    <mergeCell ref="X21:AB21"/>
    <mergeCell ref="AC21:AF21"/>
    <mergeCell ref="AG21:AT21"/>
    <mergeCell ref="AG23:AT23"/>
    <mergeCell ref="AU23:BC32"/>
    <mergeCell ref="B24:S32"/>
    <mergeCell ref="AC24:AT32"/>
    <mergeCell ref="AU21:AX21"/>
    <mergeCell ref="AY21:BC21"/>
    <mergeCell ref="B22:E22"/>
    <mergeCell ref="F22:S22"/>
    <mergeCell ref="T22:AB22"/>
    <mergeCell ref="AC22:AF22"/>
    <mergeCell ref="AG22:AT22"/>
    <mergeCell ref="AU22:BC22"/>
    <mergeCell ref="A33:A56"/>
    <mergeCell ref="B33:E33"/>
    <mergeCell ref="F33:S33"/>
    <mergeCell ref="T33:W33"/>
    <mergeCell ref="X33:AB33"/>
    <mergeCell ref="AC33:AF33"/>
    <mergeCell ref="B35:E35"/>
    <mergeCell ref="F35:S35"/>
    <mergeCell ref="T35:AB44"/>
    <mergeCell ref="AC35:AF35"/>
    <mergeCell ref="B47:E47"/>
    <mergeCell ref="F47:S47"/>
    <mergeCell ref="T47:AB56"/>
    <mergeCell ref="AC47:AF47"/>
    <mergeCell ref="AG33:AT33"/>
    <mergeCell ref="AU33:AX33"/>
    <mergeCell ref="AY33:BC33"/>
    <mergeCell ref="B34:E34"/>
    <mergeCell ref="F34:S34"/>
    <mergeCell ref="T34:AB34"/>
    <mergeCell ref="AC34:AF34"/>
    <mergeCell ref="AG34:AT34"/>
    <mergeCell ref="AU34:BC34"/>
    <mergeCell ref="AG35:AT35"/>
    <mergeCell ref="AU35:BC44"/>
    <mergeCell ref="B36:S44"/>
    <mergeCell ref="AC36:AT44"/>
    <mergeCell ref="B45:E45"/>
    <mergeCell ref="F45:S45"/>
    <mergeCell ref="T45:W45"/>
    <mergeCell ref="X45:AB45"/>
    <mergeCell ref="AC45:AF45"/>
    <mergeCell ref="AG45:AT45"/>
    <mergeCell ref="AG47:AT47"/>
    <mergeCell ref="AU47:BC56"/>
    <mergeCell ref="B48:S56"/>
    <mergeCell ref="AC48:AT56"/>
    <mergeCell ref="AU45:AX45"/>
    <mergeCell ref="AY45:BC45"/>
    <mergeCell ref="B46:E46"/>
    <mergeCell ref="F46:S46"/>
    <mergeCell ref="T46:AB46"/>
    <mergeCell ref="AC46:AF46"/>
    <mergeCell ref="AG46:AT46"/>
    <mergeCell ref="AU46:BC46"/>
  </mergeCells>
  <phoneticPr fontId="3"/>
  <pageMargins left="0.59055118110236227" right="0.59055118110236227" top="0.98425196850393704" bottom="0.39370078740157483" header="0.59055118110236227" footer="0.39370078740157483"/>
  <headerFooter alignWithMargins="0"/>
  <rowBreaks count="1" manualBreakCount="1">
    <brk id="32" max="5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34EC1-58D0-4FC1-9D9B-671691417B0C}">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21"/>
      <c r="B1" s="821"/>
      <c r="C1" s="821"/>
      <c r="D1" s="821"/>
      <c r="E1" s="821"/>
      <c r="F1" s="821"/>
      <c r="G1" s="821"/>
      <c r="H1" s="821"/>
      <c r="I1" s="821"/>
      <c r="J1" s="821"/>
      <c r="K1" s="821"/>
      <c r="L1" s="821"/>
      <c r="M1" s="821"/>
    </row>
    <row r="2" spans="1:18">
      <c r="A2" s="821"/>
      <c r="B2" s="821"/>
      <c r="C2" s="821"/>
      <c r="D2" s="821"/>
      <c r="E2" s="821"/>
      <c r="F2" s="821"/>
      <c r="G2" s="821"/>
      <c r="H2" s="821"/>
      <c r="I2" s="821"/>
      <c r="J2" s="821"/>
      <c r="K2" s="821"/>
      <c r="L2" s="821"/>
      <c r="M2" s="821"/>
    </row>
    <row r="3" spans="1:18">
      <c r="A3" s="821"/>
      <c r="B3" s="821"/>
      <c r="C3" s="821"/>
      <c r="D3" s="821"/>
      <c r="E3" s="821"/>
      <c r="F3" s="821"/>
      <c r="G3" s="821"/>
      <c r="H3" s="821"/>
      <c r="I3" s="821"/>
      <c r="J3" s="821"/>
      <c r="K3" s="821"/>
      <c r="L3" s="821"/>
      <c r="M3" s="821"/>
    </row>
    <row r="4" spans="1:18">
      <c r="A4" s="821"/>
      <c r="B4" s="821"/>
      <c r="C4" s="821"/>
      <c r="D4" s="821"/>
      <c r="E4" s="821"/>
      <c r="F4" s="821"/>
      <c r="G4" s="821"/>
      <c r="H4" s="821"/>
      <c r="I4" s="821"/>
      <c r="J4" s="821"/>
      <c r="K4" s="821"/>
      <c r="L4" s="821"/>
      <c r="M4" s="821"/>
      <c r="Q4" s="205" t="s">
        <v>81</v>
      </c>
      <c r="R4" s="206" t="e">
        <f>#REF!</f>
        <v>#REF!</v>
      </c>
    </row>
    <row r="5" spans="1:18">
      <c r="A5" s="821"/>
      <c r="B5" s="821"/>
      <c r="C5" s="821"/>
      <c r="D5" s="821"/>
      <c r="E5" s="821"/>
      <c r="F5" s="821"/>
      <c r="G5" s="821"/>
      <c r="H5" s="821"/>
      <c r="I5" s="821"/>
      <c r="J5" s="821"/>
      <c r="K5" s="821"/>
      <c r="L5" s="821"/>
      <c r="M5" s="821"/>
      <c r="Q5" s="205" t="s">
        <v>85</v>
      </c>
      <c r="R5" s="206" t="e">
        <f>#REF!</f>
        <v>#REF!</v>
      </c>
    </row>
    <row r="6" spans="1:18">
      <c r="A6" s="821"/>
      <c r="B6" s="821"/>
      <c r="C6" s="821"/>
      <c r="D6" s="821"/>
      <c r="E6" s="821"/>
      <c r="F6" s="821"/>
      <c r="G6" s="821"/>
      <c r="H6" s="821"/>
      <c r="I6" s="821"/>
      <c r="J6" s="821"/>
      <c r="K6" s="821"/>
      <c r="L6" s="821"/>
      <c r="M6" s="821"/>
      <c r="Q6" s="205" t="s">
        <v>82</v>
      </c>
      <c r="R6" s="206" t="e">
        <f>#REF!</f>
        <v>#REF!</v>
      </c>
    </row>
    <row r="7" spans="1:18">
      <c r="A7" s="821"/>
      <c r="B7" s="821"/>
      <c r="C7" s="821"/>
      <c r="D7" s="821"/>
      <c r="E7" s="821"/>
      <c r="F7" s="821"/>
      <c r="G7" s="821"/>
      <c r="H7" s="821"/>
      <c r="I7" s="821"/>
      <c r="J7" s="821"/>
      <c r="K7" s="821"/>
      <c r="L7" s="821"/>
      <c r="M7" s="821"/>
      <c r="Q7" s="205" t="s">
        <v>84</v>
      </c>
      <c r="R7" s="206" t="e">
        <f>#REF!&amp;"-1"</f>
        <v>#REF!</v>
      </c>
    </row>
    <row r="8" spans="1:18">
      <c r="A8" s="821"/>
      <c r="B8" s="821"/>
      <c r="C8" s="821"/>
      <c r="D8" s="821"/>
      <c r="E8" s="821"/>
      <c r="F8" s="821"/>
      <c r="G8" s="821"/>
      <c r="H8" s="821"/>
      <c r="I8" s="821"/>
      <c r="J8" s="821"/>
      <c r="K8" s="821"/>
      <c r="L8" s="821"/>
      <c r="M8" s="821"/>
    </row>
    <row r="9" spans="1:18">
      <c r="A9" s="821"/>
      <c r="B9" s="821"/>
      <c r="C9" s="821"/>
      <c r="D9" s="821"/>
      <c r="E9" s="821"/>
      <c r="F9" s="821"/>
      <c r="G9" s="821"/>
      <c r="H9" s="821"/>
      <c r="I9" s="821"/>
      <c r="J9" s="821"/>
      <c r="K9" s="821"/>
      <c r="L9" s="821"/>
      <c r="M9" s="821"/>
    </row>
    <row r="10" spans="1:18">
      <c r="A10" s="821"/>
      <c r="B10" s="821"/>
      <c r="C10" s="821"/>
      <c r="D10" s="821"/>
      <c r="E10" s="821"/>
      <c r="F10" s="821"/>
      <c r="G10" s="821"/>
      <c r="H10" s="821"/>
      <c r="I10" s="821"/>
      <c r="J10" s="821"/>
      <c r="K10" s="821"/>
      <c r="L10" s="821"/>
      <c r="M10" s="821"/>
    </row>
    <row r="11" spans="1:18">
      <c r="A11" s="821"/>
      <c r="B11" s="821"/>
      <c r="C11" s="821"/>
      <c r="D11" s="821"/>
      <c r="E11" s="821"/>
      <c r="F11" s="821"/>
      <c r="G11" s="821"/>
      <c r="H11" s="821"/>
      <c r="I11" s="821"/>
      <c r="J11" s="821"/>
      <c r="K11" s="821"/>
      <c r="L11" s="821"/>
      <c r="M11" s="821"/>
    </row>
    <row r="12" spans="1:18">
      <c r="A12" s="821"/>
      <c r="B12" s="821"/>
      <c r="C12" s="821"/>
      <c r="D12" s="821"/>
      <c r="E12" s="821"/>
      <c r="F12" s="821"/>
      <c r="G12" s="821"/>
      <c r="H12" s="821"/>
      <c r="I12" s="821"/>
      <c r="J12" s="821"/>
      <c r="K12" s="821"/>
      <c r="L12" s="821"/>
      <c r="M12" s="821"/>
    </row>
    <row r="13" spans="1:18">
      <c r="A13" s="821"/>
      <c r="B13" s="821"/>
      <c r="C13" s="821"/>
      <c r="D13" s="821"/>
      <c r="E13" s="821"/>
      <c r="F13" s="821"/>
      <c r="G13" s="821"/>
      <c r="H13" s="821"/>
      <c r="I13" s="821"/>
      <c r="J13" s="821"/>
      <c r="K13" s="821"/>
      <c r="L13" s="821"/>
      <c r="M13" s="821"/>
    </row>
    <row r="14" spans="1:18">
      <c r="A14" s="821"/>
      <c r="B14" s="821"/>
      <c r="C14" s="821"/>
      <c r="D14" s="821"/>
      <c r="E14" s="821"/>
      <c r="F14" s="821"/>
      <c r="G14" s="821"/>
      <c r="H14" s="821"/>
      <c r="I14" s="821"/>
      <c r="J14" s="821"/>
      <c r="K14" s="821"/>
      <c r="L14" s="821"/>
      <c r="M14" s="821"/>
    </row>
    <row r="15" spans="1:18">
      <c r="A15" s="821"/>
      <c r="B15" s="821"/>
      <c r="C15" s="821"/>
      <c r="D15" s="821"/>
      <c r="E15" s="821"/>
      <c r="F15" s="821"/>
      <c r="G15" s="821"/>
      <c r="H15" s="821"/>
      <c r="I15" s="821"/>
      <c r="J15" s="821"/>
      <c r="K15" s="821"/>
      <c r="L15" s="821"/>
      <c r="M15" s="821"/>
    </row>
    <row r="16" spans="1:18">
      <c r="A16" s="821"/>
      <c r="B16" s="821"/>
      <c r="C16" s="821"/>
      <c r="D16" s="821"/>
      <c r="E16" s="821"/>
      <c r="F16" s="821"/>
      <c r="G16" s="821"/>
      <c r="H16" s="821"/>
      <c r="I16" s="821"/>
      <c r="J16" s="821"/>
      <c r="K16" s="821"/>
      <c r="L16" s="821"/>
      <c r="M16" s="821"/>
    </row>
    <row r="17" spans="1:14">
      <c r="A17" s="821"/>
      <c r="B17" s="821"/>
      <c r="C17" s="821"/>
      <c r="D17" s="821"/>
      <c r="E17" s="821"/>
      <c r="F17" s="821"/>
      <c r="G17" s="821"/>
      <c r="H17" s="821"/>
      <c r="I17" s="821"/>
      <c r="J17" s="821"/>
      <c r="K17" s="821"/>
      <c r="L17" s="821"/>
      <c r="M17" s="821"/>
    </row>
    <row r="18" spans="1:14">
      <c r="A18" s="821"/>
      <c r="B18" s="821"/>
      <c r="C18" s="821"/>
      <c r="D18" s="821"/>
      <c r="E18" s="821"/>
      <c r="F18" s="821"/>
      <c r="G18" s="821"/>
      <c r="H18" s="821"/>
      <c r="I18" s="821"/>
      <c r="J18" s="821"/>
      <c r="K18" s="821"/>
      <c r="L18" s="821"/>
      <c r="M18" s="821"/>
    </row>
    <row r="19" spans="1:14">
      <c r="A19" s="821"/>
      <c r="B19" s="821"/>
      <c r="C19" s="821"/>
      <c r="D19" s="821"/>
      <c r="E19" s="821"/>
      <c r="F19" s="821"/>
      <c r="G19" s="821"/>
      <c r="H19" s="821"/>
      <c r="I19" s="821"/>
      <c r="J19" s="821"/>
      <c r="K19" s="821"/>
      <c r="L19" s="821"/>
      <c r="M19" s="821"/>
    </row>
    <row r="20" spans="1:14">
      <c r="A20" s="821"/>
      <c r="B20" s="821"/>
      <c r="C20" s="821"/>
      <c r="D20" s="821"/>
      <c r="E20" s="821"/>
      <c r="F20" s="821"/>
      <c r="G20" s="821"/>
      <c r="H20" s="821"/>
      <c r="I20" s="821"/>
      <c r="J20" s="821"/>
      <c r="K20" s="821"/>
      <c r="L20" s="821"/>
      <c r="M20" s="821"/>
    </row>
    <row r="21" spans="1:14">
      <c r="A21" s="821"/>
      <c r="B21" s="821"/>
      <c r="C21" s="821"/>
      <c r="D21" s="821"/>
      <c r="E21" s="821"/>
      <c r="F21" s="821"/>
      <c r="G21" s="821"/>
      <c r="H21" s="821"/>
      <c r="I21" s="821"/>
      <c r="J21" s="821"/>
      <c r="K21" s="821"/>
      <c r="L21" s="821"/>
      <c r="M21" s="821"/>
    </row>
    <row r="22" spans="1:14">
      <c r="A22" s="821"/>
      <c r="B22" s="821"/>
      <c r="C22" s="821"/>
      <c r="D22" s="821"/>
      <c r="E22" s="821"/>
      <c r="F22" s="821"/>
      <c r="G22" s="821"/>
      <c r="H22" s="821"/>
      <c r="I22" s="821"/>
      <c r="J22" s="821"/>
      <c r="K22" s="821"/>
      <c r="L22" s="821"/>
      <c r="M22" s="821"/>
    </row>
    <row r="23" spans="1:14">
      <c r="A23" s="821"/>
      <c r="B23" s="821"/>
      <c r="C23" s="821"/>
      <c r="D23" s="821"/>
      <c r="E23" s="821"/>
      <c r="F23" s="821"/>
      <c r="G23" s="821"/>
      <c r="H23" s="821"/>
      <c r="I23" s="821"/>
      <c r="J23" s="821"/>
      <c r="K23" s="821"/>
      <c r="L23" s="821"/>
      <c r="M23" s="821"/>
    </row>
    <row r="24" spans="1:14">
      <c r="A24" s="821"/>
      <c r="B24" s="821"/>
      <c r="C24" s="821"/>
      <c r="D24" s="821"/>
      <c r="E24" s="821"/>
      <c r="F24" s="821"/>
      <c r="G24" s="821"/>
      <c r="H24" s="821"/>
      <c r="I24" s="821"/>
      <c r="J24" s="821"/>
      <c r="K24" s="821"/>
      <c r="L24" s="821"/>
      <c r="M24" s="821"/>
    </row>
    <row r="25" spans="1:14">
      <c r="A25" s="821"/>
      <c r="B25" s="821"/>
      <c r="C25" s="821"/>
      <c r="D25" s="821"/>
      <c r="E25" s="821"/>
      <c r="F25" s="821"/>
      <c r="G25" s="821"/>
      <c r="H25" s="821"/>
      <c r="I25" s="821"/>
      <c r="J25" s="821"/>
      <c r="K25" s="821"/>
      <c r="L25" s="821"/>
      <c r="M25" s="821"/>
    </row>
    <row r="26" spans="1:14">
      <c r="A26" s="821"/>
      <c r="B26" s="821"/>
      <c r="C26" s="821"/>
      <c r="D26" s="821"/>
      <c r="E26" s="821"/>
      <c r="F26" s="821"/>
      <c r="G26" s="821"/>
      <c r="H26" s="821"/>
      <c r="I26" s="821"/>
      <c r="J26" s="821"/>
      <c r="K26" s="821"/>
      <c r="L26" s="821"/>
      <c r="M26" s="821"/>
    </row>
    <row r="27" spans="1:14">
      <c r="A27" s="821"/>
      <c r="B27" s="821"/>
      <c r="C27" s="821"/>
      <c r="D27" s="821"/>
      <c r="E27" s="821"/>
      <c r="F27" s="821"/>
      <c r="G27" s="821"/>
      <c r="H27" s="821"/>
      <c r="I27" s="821"/>
      <c r="J27" s="821"/>
      <c r="K27" s="821"/>
      <c r="L27" s="821"/>
      <c r="M27" s="821"/>
    </row>
    <row r="28" spans="1:14">
      <c r="A28" s="821"/>
      <c r="B28" s="821"/>
      <c r="C28" s="821"/>
      <c r="D28" s="821"/>
      <c r="E28" s="821"/>
      <c r="F28" s="821"/>
      <c r="G28" s="821"/>
      <c r="H28" s="821"/>
      <c r="I28" s="821"/>
      <c r="J28" s="821"/>
      <c r="K28" s="821"/>
      <c r="L28" s="821"/>
      <c r="M28" s="821"/>
    </row>
    <row r="29" spans="1:14">
      <c r="A29" s="821"/>
      <c r="B29" s="821"/>
      <c r="C29" s="821"/>
      <c r="D29" s="821"/>
      <c r="E29" s="821"/>
      <c r="F29" s="821"/>
      <c r="G29" s="821"/>
      <c r="H29" s="821"/>
      <c r="I29" s="821"/>
      <c r="J29" s="821"/>
      <c r="K29" s="821"/>
      <c r="L29" s="821"/>
      <c r="M29" s="821"/>
    </row>
    <row r="30" spans="1:14">
      <c r="A30" s="821"/>
      <c r="B30" s="821"/>
      <c r="C30" s="821"/>
      <c r="D30" s="821"/>
      <c r="E30" s="821"/>
      <c r="F30" s="821"/>
      <c r="G30" s="821"/>
      <c r="H30" s="821"/>
      <c r="I30" s="821"/>
      <c r="J30" s="821"/>
      <c r="K30" s="821"/>
      <c r="L30" s="821"/>
      <c r="M30" s="821"/>
      <c r="N30" s="9"/>
    </row>
    <row r="31" spans="1:14">
      <c r="A31" s="821"/>
      <c r="B31" s="821"/>
      <c r="C31" s="821"/>
      <c r="D31" s="821"/>
      <c r="E31" s="821"/>
      <c r="F31" s="821"/>
      <c r="G31" s="821"/>
      <c r="H31" s="821"/>
      <c r="I31" s="821"/>
      <c r="J31" s="821"/>
      <c r="K31" s="821"/>
      <c r="L31" s="821"/>
      <c r="M31" s="821"/>
    </row>
    <row r="32" spans="1:14">
      <c r="A32" s="821"/>
      <c r="B32" s="821"/>
      <c r="C32" s="821"/>
      <c r="D32" s="821"/>
      <c r="E32" s="821"/>
      <c r="F32" s="821"/>
      <c r="G32" s="821"/>
      <c r="H32" s="821"/>
      <c r="I32" s="821"/>
      <c r="J32" s="821"/>
      <c r="K32" s="821"/>
      <c r="L32" s="821"/>
      <c r="M32" s="821"/>
    </row>
    <row r="33" spans="1:13">
      <c r="A33" s="821"/>
      <c r="B33" s="821"/>
      <c r="C33" s="821"/>
      <c r="D33" s="821"/>
      <c r="E33" s="821"/>
      <c r="F33" s="821"/>
      <c r="G33" s="821"/>
      <c r="H33" s="821"/>
      <c r="I33" s="821"/>
      <c r="J33" s="821"/>
      <c r="K33" s="821"/>
      <c r="L33" s="821"/>
      <c r="M33" s="821"/>
    </row>
    <row r="34" spans="1:13">
      <c r="A34" s="821"/>
      <c r="B34" s="821"/>
      <c r="C34" s="821"/>
      <c r="D34" s="821"/>
      <c r="E34" s="821"/>
      <c r="F34" s="821"/>
      <c r="G34" s="821"/>
      <c r="H34" s="821"/>
      <c r="I34" s="821"/>
      <c r="J34" s="821"/>
      <c r="K34" s="821"/>
      <c r="L34" s="821"/>
      <c r="M34" s="821"/>
    </row>
    <row r="35" spans="1:13">
      <c r="A35" s="821"/>
      <c r="B35" s="821"/>
      <c r="C35" s="821"/>
      <c r="D35" s="821"/>
      <c r="E35" s="821"/>
      <c r="F35" s="821"/>
      <c r="G35" s="821"/>
      <c r="H35" s="821"/>
      <c r="I35" s="821"/>
      <c r="J35" s="821"/>
      <c r="K35" s="821"/>
      <c r="L35" s="821"/>
      <c r="M35" s="821"/>
    </row>
    <row r="36" spans="1:13">
      <c r="A36" s="821"/>
      <c r="B36" s="821"/>
      <c r="C36" s="821"/>
      <c r="D36" s="821"/>
      <c r="E36" s="821"/>
      <c r="F36" s="821"/>
      <c r="G36" s="821"/>
      <c r="H36" s="821"/>
      <c r="I36" s="821"/>
      <c r="J36" s="821"/>
      <c r="K36" s="821"/>
      <c r="L36" s="821"/>
      <c r="M36" s="821"/>
    </row>
    <row r="37" spans="1:13">
      <c r="A37" s="821"/>
      <c r="B37" s="821"/>
      <c r="C37" s="821"/>
      <c r="D37" s="821"/>
      <c r="E37" s="821"/>
      <c r="F37" s="821"/>
      <c r="G37" s="821"/>
      <c r="H37" s="821"/>
      <c r="I37" s="821"/>
      <c r="J37" s="821"/>
      <c r="K37" s="821"/>
      <c r="L37" s="821"/>
      <c r="M37" s="821"/>
    </row>
  </sheetData>
  <mergeCells count="1">
    <mergeCell ref="A1:M37"/>
  </mergeCells>
  <phoneticPr fontId="3"/>
  <pageMargins left="0.78740157480314965" right="0.31496062992125984" top="0.98425196850393704" bottom="0" header="0.31496062992125984" footer="0.31496062992125984"/>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94393-5F38-4544-B251-FC0647A5010E}">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22"/>
      <c r="B1" s="822"/>
      <c r="C1" s="822"/>
      <c r="D1" s="822"/>
      <c r="E1" s="822"/>
      <c r="F1" s="822"/>
      <c r="G1" s="822"/>
      <c r="H1" s="822"/>
      <c r="I1" s="822"/>
      <c r="J1" s="822"/>
      <c r="K1" s="822"/>
      <c r="L1" s="822"/>
      <c r="M1" s="822"/>
    </row>
    <row r="2" spans="1:18">
      <c r="A2" s="822"/>
      <c r="B2" s="822"/>
      <c r="C2" s="822"/>
      <c r="D2" s="822"/>
      <c r="E2" s="822"/>
      <c r="F2" s="822"/>
      <c r="G2" s="822"/>
      <c r="H2" s="822"/>
      <c r="I2" s="822"/>
      <c r="J2" s="822"/>
      <c r="K2" s="822"/>
      <c r="L2" s="822"/>
      <c r="M2" s="822"/>
    </row>
    <row r="3" spans="1:18">
      <c r="A3" s="822"/>
      <c r="B3" s="822"/>
      <c r="C3" s="822"/>
      <c r="D3" s="822"/>
      <c r="E3" s="822"/>
      <c r="F3" s="822"/>
      <c r="G3" s="822"/>
      <c r="H3" s="822"/>
      <c r="I3" s="822"/>
      <c r="J3" s="822"/>
      <c r="K3" s="822"/>
      <c r="L3" s="822"/>
      <c r="M3" s="822"/>
    </row>
    <row r="4" spans="1:18">
      <c r="A4" s="822"/>
      <c r="B4" s="822"/>
      <c r="C4" s="822"/>
      <c r="D4" s="822"/>
      <c r="E4" s="822"/>
      <c r="F4" s="822"/>
      <c r="G4" s="822"/>
      <c r="H4" s="822"/>
      <c r="I4" s="822"/>
      <c r="J4" s="822"/>
      <c r="K4" s="822"/>
      <c r="L4" s="822"/>
      <c r="M4" s="822"/>
      <c r="Q4" s="205" t="s">
        <v>81</v>
      </c>
      <c r="R4" s="206" t="e">
        <f>#REF!</f>
        <v>#REF!</v>
      </c>
    </row>
    <row r="5" spans="1:18">
      <c r="A5" s="822"/>
      <c r="B5" s="822"/>
      <c r="C5" s="822"/>
      <c r="D5" s="822"/>
      <c r="E5" s="822"/>
      <c r="F5" s="822"/>
      <c r="G5" s="822"/>
      <c r="H5" s="822"/>
      <c r="I5" s="822"/>
      <c r="J5" s="822"/>
      <c r="K5" s="822"/>
      <c r="L5" s="822"/>
      <c r="M5" s="822"/>
      <c r="Q5" s="205" t="s">
        <v>85</v>
      </c>
      <c r="R5" s="206" t="e">
        <f>#REF!</f>
        <v>#REF!</v>
      </c>
    </row>
    <row r="6" spans="1:18">
      <c r="A6" s="822"/>
      <c r="B6" s="822"/>
      <c r="C6" s="822"/>
      <c r="D6" s="822"/>
      <c r="E6" s="822"/>
      <c r="F6" s="822"/>
      <c r="G6" s="822"/>
      <c r="H6" s="822"/>
      <c r="I6" s="822"/>
      <c r="J6" s="822"/>
      <c r="K6" s="822"/>
      <c r="L6" s="822"/>
      <c r="M6" s="822"/>
      <c r="Q6" s="205" t="s">
        <v>82</v>
      </c>
      <c r="R6" s="206" t="e">
        <f>#REF!</f>
        <v>#REF!</v>
      </c>
    </row>
    <row r="7" spans="1:18">
      <c r="A7" s="822"/>
      <c r="B7" s="822"/>
      <c r="C7" s="822"/>
      <c r="D7" s="822"/>
      <c r="E7" s="822"/>
      <c r="F7" s="822"/>
      <c r="G7" s="822"/>
      <c r="H7" s="822"/>
      <c r="I7" s="822"/>
      <c r="J7" s="822"/>
      <c r="K7" s="822"/>
      <c r="L7" s="822"/>
      <c r="M7" s="822"/>
      <c r="Q7" s="205" t="s">
        <v>84</v>
      </c>
      <c r="R7" s="206" t="e">
        <f>#REF!&amp;"-2"</f>
        <v>#REF!</v>
      </c>
    </row>
    <row r="8" spans="1:18">
      <c r="A8" s="822"/>
      <c r="B8" s="822"/>
      <c r="C8" s="822"/>
      <c r="D8" s="822"/>
      <c r="E8" s="822"/>
      <c r="F8" s="822"/>
      <c r="G8" s="822"/>
      <c r="H8" s="822"/>
      <c r="I8" s="822"/>
      <c r="J8" s="822"/>
      <c r="K8" s="822"/>
      <c r="L8" s="822"/>
      <c r="M8" s="822"/>
    </row>
    <row r="9" spans="1:18">
      <c r="A9" s="822"/>
      <c r="B9" s="822"/>
      <c r="C9" s="822"/>
      <c r="D9" s="822"/>
      <c r="E9" s="822"/>
      <c r="F9" s="822"/>
      <c r="G9" s="822"/>
      <c r="H9" s="822"/>
      <c r="I9" s="822"/>
      <c r="J9" s="822"/>
      <c r="K9" s="822"/>
      <c r="L9" s="822"/>
      <c r="M9" s="822"/>
    </row>
    <row r="10" spans="1:18">
      <c r="A10" s="822"/>
      <c r="B10" s="822"/>
      <c r="C10" s="822"/>
      <c r="D10" s="822"/>
      <c r="E10" s="822"/>
      <c r="F10" s="822"/>
      <c r="G10" s="822"/>
      <c r="H10" s="822"/>
      <c r="I10" s="822"/>
      <c r="J10" s="822"/>
      <c r="K10" s="822"/>
      <c r="L10" s="822"/>
      <c r="M10" s="822"/>
    </row>
    <row r="11" spans="1:18">
      <c r="A11" s="822"/>
      <c r="B11" s="822"/>
      <c r="C11" s="822"/>
      <c r="D11" s="822"/>
      <c r="E11" s="822"/>
      <c r="F11" s="822"/>
      <c r="G11" s="822"/>
      <c r="H11" s="822"/>
      <c r="I11" s="822"/>
      <c r="J11" s="822"/>
      <c r="K11" s="822"/>
      <c r="L11" s="822"/>
      <c r="M11" s="822"/>
    </row>
    <row r="12" spans="1:18">
      <c r="A12" s="822"/>
      <c r="B12" s="822"/>
      <c r="C12" s="822"/>
      <c r="D12" s="822"/>
      <c r="E12" s="822"/>
      <c r="F12" s="822"/>
      <c r="G12" s="822"/>
      <c r="H12" s="822"/>
      <c r="I12" s="822"/>
      <c r="J12" s="822"/>
      <c r="K12" s="822"/>
      <c r="L12" s="822"/>
      <c r="M12" s="822"/>
    </row>
    <row r="13" spans="1:18">
      <c r="A13" s="822"/>
      <c r="B13" s="822"/>
      <c r="C13" s="822"/>
      <c r="D13" s="822"/>
      <c r="E13" s="822"/>
      <c r="F13" s="822"/>
      <c r="G13" s="822"/>
      <c r="H13" s="822"/>
      <c r="I13" s="822"/>
      <c r="J13" s="822"/>
      <c r="K13" s="822"/>
      <c r="L13" s="822"/>
      <c r="M13" s="822"/>
    </row>
    <row r="14" spans="1:18">
      <c r="A14" s="822"/>
      <c r="B14" s="822"/>
      <c r="C14" s="822"/>
      <c r="D14" s="822"/>
      <c r="E14" s="822"/>
      <c r="F14" s="822"/>
      <c r="G14" s="822"/>
      <c r="H14" s="822"/>
      <c r="I14" s="822"/>
      <c r="J14" s="822"/>
      <c r="K14" s="822"/>
      <c r="L14" s="822"/>
      <c r="M14" s="822"/>
    </row>
    <row r="15" spans="1:18">
      <c r="A15" s="822"/>
      <c r="B15" s="822"/>
      <c r="C15" s="822"/>
      <c r="D15" s="822"/>
      <c r="E15" s="822"/>
      <c r="F15" s="822"/>
      <c r="G15" s="822"/>
      <c r="H15" s="822"/>
      <c r="I15" s="822"/>
      <c r="J15" s="822"/>
      <c r="K15" s="822"/>
      <c r="L15" s="822"/>
      <c r="M15" s="822"/>
    </row>
    <row r="16" spans="1:18">
      <c r="A16" s="822"/>
      <c r="B16" s="822"/>
      <c r="C16" s="822"/>
      <c r="D16" s="822"/>
      <c r="E16" s="822"/>
      <c r="F16" s="822"/>
      <c r="G16" s="822"/>
      <c r="H16" s="822"/>
      <c r="I16" s="822"/>
      <c r="J16" s="822"/>
      <c r="K16" s="822"/>
      <c r="L16" s="822"/>
      <c r="M16" s="822"/>
    </row>
    <row r="17" spans="1:14">
      <c r="A17" s="822"/>
      <c r="B17" s="822"/>
      <c r="C17" s="822"/>
      <c r="D17" s="822"/>
      <c r="E17" s="822"/>
      <c r="F17" s="822"/>
      <c r="G17" s="822"/>
      <c r="H17" s="822"/>
      <c r="I17" s="822"/>
      <c r="J17" s="822"/>
      <c r="K17" s="822"/>
      <c r="L17" s="822"/>
      <c r="M17" s="822"/>
    </row>
    <row r="18" spans="1:14">
      <c r="A18" s="822"/>
      <c r="B18" s="822"/>
      <c r="C18" s="822"/>
      <c r="D18" s="822"/>
      <c r="E18" s="822"/>
      <c r="F18" s="822"/>
      <c r="G18" s="822"/>
      <c r="H18" s="822"/>
      <c r="I18" s="822"/>
      <c r="J18" s="822"/>
      <c r="K18" s="822"/>
      <c r="L18" s="822"/>
      <c r="M18" s="822"/>
    </row>
    <row r="19" spans="1:14">
      <c r="A19" s="822"/>
      <c r="B19" s="822"/>
      <c r="C19" s="822"/>
      <c r="D19" s="822"/>
      <c r="E19" s="822"/>
      <c r="F19" s="822"/>
      <c r="G19" s="822"/>
      <c r="H19" s="822"/>
      <c r="I19" s="822"/>
      <c r="J19" s="822"/>
      <c r="K19" s="822"/>
      <c r="L19" s="822"/>
      <c r="M19" s="822"/>
    </row>
    <row r="20" spans="1:14">
      <c r="A20" s="822"/>
      <c r="B20" s="822"/>
      <c r="C20" s="822"/>
      <c r="D20" s="822"/>
      <c r="E20" s="822"/>
      <c r="F20" s="822"/>
      <c r="G20" s="822"/>
      <c r="H20" s="822"/>
      <c r="I20" s="822"/>
      <c r="J20" s="822"/>
      <c r="K20" s="822"/>
      <c r="L20" s="822"/>
      <c r="M20" s="822"/>
    </row>
    <row r="21" spans="1:14">
      <c r="A21" s="822"/>
      <c r="B21" s="822"/>
      <c r="C21" s="822"/>
      <c r="D21" s="822"/>
      <c r="E21" s="822"/>
      <c r="F21" s="822"/>
      <c r="G21" s="822"/>
      <c r="H21" s="822"/>
      <c r="I21" s="822"/>
      <c r="J21" s="822"/>
      <c r="K21" s="822"/>
      <c r="L21" s="822"/>
      <c r="M21" s="822"/>
    </row>
    <row r="22" spans="1:14">
      <c r="A22" s="822"/>
      <c r="B22" s="822"/>
      <c r="C22" s="822"/>
      <c r="D22" s="822"/>
      <c r="E22" s="822"/>
      <c r="F22" s="822"/>
      <c r="G22" s="822"/>
      <c r="H22" s="822"/>
      <c r="I22" s="822"/>
      <c r="J22" s="822"/>
      <c r="K22" s="822"/>
      <c r="L22" s="822"/>
      <c r="M22" s="822"/>
    </row>
    <row r="23" spans="1:14">
      <c r="A23" s="822"/>
      <c r="B23" s="822"/>
      <c r="C23" s="822"/>
      <c r="D23" s="822"/>
      <c r="E23" s="822"/>
      <c r="F23" s="822"/>
      <c r="G23" s="822"/>
      <c r="H23" s="822"/>
      <c r="I23" s="822"/>
      <c r="J23" s="822"/>
      <c r="K23" s="822"/>
      <c r="L23" s="822"/>
      <c r="M23" s="822"/>
    </row>
    <row r="24" spans="1:14">
      <c r="A24" s="822"/>
      <c r="B24" s="822"/>
      <c r="C24" s="822"/>
      <c r="D24" s="822"/>
      <c r="E24" s="822"/>
      <c r="F24" s="822"/>
      <c r="G24" s="822"/>
      <c r="H24" s="822"/>
      <c r="I24" s="822"/>
      <c r="J24" s="822"/>
      <c r="K24" s="822"/>
      <c r="L24" s="822"/>
      <c r="M24" s="822"/>
    </row>
    <row r="25" spans="1:14">
      <c r="A25" s="822"/>
      <c r="B25" s="822"/>
      <c r="C25" s="822"/>
      <c r="D25" s="822"/>
      <c r="E25" s="822"/>
      <c r="F25" s="822"/>
      <c r="G25" s="822"/>
      <c r="H25" s="822"/>
      <c r="I25" s="822"/>
      <c r="J25" s="822"/>
      <c r="K25" s="822"/>
      <c r="L25" s="822"/>
      <c r="M25" s="822"/>
    </row>
    <row r="26" spans="1:14">
      <c r="A26" s="822"/>
      <c r="B26" s="822"/>
      <c r="C26" s="822"/>
      <c r="D26" s="822"/>
      <c r="E26" s="822"/>
      <c r="F26" s="822"/>
      <c r="G26" s="822"/>
      <c r="H26" s="822"/>
      <c r="I26" s="822"/>
      <c r="J26" s="822"/>
      <c r="K26" s="822"/>
      <c r="L26" s="822"/>
      <c r="M26" s="822"/>
    </row>
    <row r="27" spans="1:14">
      <c r="A27" s="822"/>
      <c r="B27" s="822"/>
      <c r="C27" s="822"/>
      <c r="D27" s="822"/>
      <c r="E27" s="822"/>
      <c r="F27" s="822"/>
      <c r="G27" s="822"/>
      <c r="H27" s="822"/>
      <c r="I27" s="822"/>
      <c r="J27" s="822"/>
      <c r="K27" s="822"/>
      <c r="L27" s="822"/>
      <c r="M27" s="822"/>
    </row>
    <row r="28" spans="1:14">
      <c r="A28" s="822"/>
      <c r="B28" s="822"/>
      <c r="C28" s="822"/>
      <c r="D28" s="822"/>
      <c r="E28" s="822"/>
      <c r="F28" s="822"/>
      <c r="G28" s="822"/>
      <c r="H28" s="822"/>
      <c r="I28" s="822"/>
      <c r="J28" s="822"/>
      <c r="K28" s="822"/>
      <c r="L28" s="822"/>
      <c r="M28" s="822"/>
    </row>
    <row r="29" spans="1:14">
      <c r="A29" s="822"/>
      <c r="B29" s="822"/>
      <c r="C29" s="822"/>
      <c r="D29" s="822"/>
      <c r="E29" s="822"/>
      <c r="F29" s="822"/>
      <c r="G29" s="822"/>
      <c r="H29" s="822"/>
      <c r="I29" s="822"/>
      <c r="J29" s="822"/>
      <c r="K29" s="822"/>
      <c r="L29" s="822"/>
      <c r="M29" s="822"/>
    </row>
    <row r="30" spans="1:14">
      <c r="A30" s="822"/>
      <c r="B30" s="822"/>
      <c r="C30" s="822"/>
      <c r="D30" s="822"/>
      <c r="E30" s="822"/>
      <c r="F30" s="822"/>
      <c r="G30" s="822"/>
      <c r="H30" s="822"/>
      <c r="I30" s="822"/>
      <c r="J30" s="822"/>
      <c r="K30" s="822"/>
      <c r="L30" s="822"/>
      <c r="M30" s="822"/>
      <c r="N30" s="9"/>
    </row>
    <row r="31" spans="1:14">
      <c r="A31" s="822"/>
      <c r="B31" s="822"/>
      <c r="C31" s="822"/>
      <c r="D31" s="822"/>
      <c r="E31" s="822"/>
      <c r="F31" s="822"/>
      <c r="G31" s="822"/>
      <c r="H31" s="822"/>
      <c r="I31" s="822"/>
      <c r="J31" s="822"/>
      <c r="K31" s="822"/>
      <c r="L31" s="822"/>
      <c r="M31" s="822"/>
    </row>
    <row r="32" spans="1:14">
      <c r="A32" s="822"/>
      <c r="B32" s="822"/>
      <c r="C32" s="822"/>
      <c r="D32" s="822"/>
      <c r="E32" s="822"/>
      <c r="F32" s="822"/>
      <c r="G32" s="822"/>
      <c r="H32" s="822"/>
      <c r="I32" s="822"/>
      <c r="J32" s="822"/>
      <c r="K32" s="822"/>
      <c r="L32" s="822"/>
      <c r="M32" s="822"/>
    </row>
    <row r="33" spans="1:13">
      <c r="A33" s="822"/>
      <c r="B33" s="822"/>
      <c r="C33" s="822"/>
      <c r="D33" s="822"/>
      <c r="E33" s="822"/>
      <c r="F33" s="822"/>
      <c r="G33" s="822"/>
      <c r="H33" s="822"/>
      <c r="I33" s="822"/>
      <c r="J33" s="822"/>
      <c r="K33" s="822"/>
      <c r="L33" s="822"/>
      <c r="M33" s="822"/>
    </row>
    <row r="34" spans="1:13">
      <c r="A34" s="822"/>
      <c r="B34" s="822"/>
      <c r="C34" s="822"/>
      <c r="D34" s="822"/>
      <c r="E34" s="822"/>
      <c r="F34" s="822"/>
      <c r="G34" s="822"/>
      <c r="H34" s="822"/>
      <c r="I34" s="822"/>
      <c r="J34" s="822"/>
      <c r="K34" s="822"/>
      <c r="L34" s="822"/>
      <c r="M34" s="822"/>
    </row>
    <row r="35" spans="1:13">
      <c r="A35" s="822"/>
      <c r="B35" s="822"/>
      <c r="C35" s="822"/>
      <c r="D35" s="822"/>
      <c r="E35" s="822"/>
      <c r="F35" s="822"/>
      <c r="G35" s="822"/>
      <c r="H35" s="822"/>
      <c r="I35" s="822"/>
      <c r="J35" s="822"/>
      <c r="K35" s="822"/>
      <c r="L35" s="822"/>
      <c r="M35" s="822"/>
    </row>
    <row r="36" spans="1:13">
      <c r="A36" s="822"/>
      <c r="B36" s="822"/>
      <c r="C36" s="822"/>
      <c r="D36" s="822"/>
      <c r="E36" s="822"/>
      <c r="F36" s="822"/>
      <c r="G36" s="822"/>
      <c r="H36" s="822"/>
      <c r="I36" s="822"/>
      <c r="J36" s="822"/>
      <c r="K36" s="822"/>
      <c r="L36" s="822"/>
      <c r="M36" s="822"/>
    </row>
    <row r="37" spans="1:13">
      <c r="A37" s="822"/>
      <c r="B37" s="822"/>
      <c r="C37" s="822"/>
      <c r="D37" s="822"/>
      <c r="E37" s="822"/>
      <c r="F37" s="822"/>
      <c r="G37" s="822"/>
      <c r="H37" s="822"/>
      <c r="I37" s="822"/>
      <c r="J37" s="822"/>
      <c r="K37" s="822"/>
      <c r="L37" s="822"/>
      <c r="M37" s="822"/>
    </row>
  </sheetData>
  <mergeCells count="1">
    <mergeCell ref="A1:M37"/>
  </mergeCells>
  <phoneticPr fontId="3"/>
  <pageMargins left="0.78740157480314965" right="0.31496062992125984" top="0.98425196850393704" bottom="0.27559055118110237" header="0.31496062992125984" footer="0.31496062992125984"/>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C4DB5-8749-4A66-BCD6-FEBD7AD53DA1}">
  <dimension ref="A1:R37"/>
  <sheetViews>
    <sheetView showGridLines="0" view="pageBreakPreview" zoomScaleNormal="100" zoomScaleSheetLayoutView="100" workbookViewId="0">
      <selection sqref="A1:M37"/>
    </sheetView>
  </sheetViews>
  <sheetFormatPr defaultRowHeight="13.5"/>
  <cols>
    <col min="1" max="12" width="9" style="8"/>
    <col min="13" max="13" width="14.375" style="8" customWidth="1"/>
    <col min="14" max="14" width="3.625" style="8" hidden="1" customWidth="1"/>
    <col min="15" max="15" width="9" style="8" hidden="1" customWidth="1"/>
    <col min="16" max="16" width="2.75" style="8" hidden="1" customWidth="1"/>
    <col min="17" max="17" width="10.25" style="8" hidden="1" customWidth="1"/>
    <col min="18" max="18" width="18.75" style="8" hidden="1" customWidth="1"/>
    <col min="19" max="20" width="9" style="8" customWidth="1"/>
    <col min="21" max="16384" width="9" style="8"/>
  </cols>
  <sheetData>
    <row r="1" spans="1:18">
      <c r="A1" s="821"/>
      <c r="B1" s="821"/>
      <c r="C1" s="821"/>
      <c r="D1" s="821"/>
      <c r="E1" s="821"/>
      <c r="F1" s="821"/>
      <c r="G1" s="821"/>
      <c r="H1" s="821"/>
      <c r="I1" s="821"/>
      <c r="J1" s="821"/>
      <c r="K1" s="821"/>
      <c r="L1" s="821"/>
      <c r="M1" s="821"/>
    </row>
    <row r="2" spans="1:18">
      <c r="A2" s="821"/>
      <c r="B2" s="821"/>
      <c r="C2" s="821"/>
      <c r="D2" s="821"/>
      <c r="E2" s="821"/>
      <c r="F2" s="821"/>
      <c r="G2" s="821"/>
      <c r="H2" s="821"/>
      <c r="I2" s="821"/>
      <c r="J2" s="821"/>
      <c r="K2" s="821"/>
      <c r="L2" s="821"/>
      <c r="M2" s="821"/>
    </row>
    <row r="3" spans="1:18">
      <c r="A3" s="821"/>
      <c r="B3" s="821"/>
      <c r="C3" s="821"/>
      <c r="D3" s="821"/>
      <c r="E3" s="821"/>
      <c r="F3" s="821"/>
      <c r="G3" s="821"/>
      <c r="H3" s="821"/>
      <c r="I3" s="821"/>
      <c r="J3" s="821"/>
      <c r="K3" s="821"/>
      <c r="L3" s="821"/>
      <c r="M3" s="821"/>
    </row>
    <row r="4" spans="1:18">
      <c r="A4" s="821"/>
      <c r="B4" s="821"/>
      <c r="C4" s="821"/>
      <c r="D4" s="821"/>
      <c r="E4" s="821"/>
      <c r="F4" s="821"/>
      <c r="G4" s="821"/>
      <c r="H4" s="821"/>
      <c r="I4" s="821"/>
      <c r="J4" s="821"/>
      <c r="K4" s="821"/>
      <c r="L4" s="821"/>
      <c r="M4" s="821"/>
      <c r="Q4" s="205" t="s">
        <v>81</v>
      </c>
      <c r="R4" s="206" t="e">
        <f>#REF!</f>
        <v>#REF!</v>
      </c>
    </row>
    <row r="5" spans="1:18">
      <c r="A5" s="821"/>
      <c r="B5" s="821"/>
      <c r="C5" s="821"/>
      <c r="D5" s="821"/>
      <c r="E5" s="821"/>
      <c r="F5" s="821"/>
      <c r="G5" s="821"/>
      <c r="H5" s="821"/>
      <c r="I5" s="821"/>
      <c r="J5" s="821"/>
      <c r="K5" s="821"/>
      <c r="L5" s="821"/>
      <c r="M5" s="821"/>
      <c r="Q5" s="205" t="s">
        <v>85</v>
      </c>
      <c r="R5" s="206" t="e">
        <f>#REF!</f>
        <v>#REF!</v>
      </c>
    </row>
    <row r="6" spans="1:18">
      <c r="A6" s="821"/>
      <c r="B6" s="821"/>
      <c r="C6" s="821"/>
      <c r="D6" s="821"/>
      <c r="E6" s="821"/>
      <c r="F6" s="821"/>
      <c r="G6" s="821"/>
      <c r="H6" s="821"/>
      <c r="I6" s="821"/>
      <c r="J6" s="821"/>
      <c r="K6" s="821"/>
      <c r="L6" s="821"/>
      <c r="M6" s="821"/>
      <c r="Q6" s="205" t="s">
        <v>82</v>
      </c>
      <c r="R6" s="206" t="e">
        <f>#REF!</f>
        <v>#REF!</v>
      </c>
    </row>
    <row r="7" spans="1:18">
      <c r="A7" s="821"/>
      <c r="B7" s="821"/>
      <c r="C7" s="821"/>
      <c r="D7" s="821"/>
      <c r="E7" s="821"/>
      <c r="F7" s="821"/>
      <c r="G7" s="821"/>
      <c r="H7" s="821"/>
      <c r="I7" s="821"/>
      <c r="J7" s="821"/>
      <c r="K7" s="821"/>
      <c r="L7" s="821"/>
      <c r="M7" s="821"/>
      <c r="Q7" s="205" t="s">
        <v>84</v>
      </c>
      <c r="R7" s="206" t="e">
        <f>#REF!&amp;"-3"</f>
        <v>#REF!</v>
      </c>
    </row>
    <row r="8" spans="1:18">
      <c r="A8" s="821"/>
      <c r="B8" s="821"/>
      <c r="C8" s="821"/>
      <c r="D8" s="821"/>
      <c r="E8" s="821"/>
      <c r="F8" s="821"/>
      <c r="G8" s="821"/>
      <c r="H8" s="821"/>
      <c r="I8" s="821"/>
      <c r="J8" s="821"/>
      <c r="K8" s="821"/>
      <c r="L8" s="821"/>
      <c r="M8" s="821"/>
    </row>
    <row r="9" spans="1:18">
      <c r="A9" s="821"/>
      <c r="B9" s="821"/>
      <c r="C9" s="821"/>
      <c r="D9" s="821"/>
      <c r="E9" s="821"/>
      <c r="F9" s="821"/>
      <c r="G9" s="821"/>
      <c r="H9" s="821"/>
      <c r="I9" s="821"/>
      <c r="J9" s="821"/>
      <c r="K9" s="821"/>
      <c r="L9" s="821"/>
      <c r="M9" s="821"/>
    </row>
    <row r="10" spans="1:18">
      <c r="A10" s="821"/>
      <c r="B10" s="821"/>
      <c r="C10" s="821"/>
      <c r="D10" s="821"/>
      <c r="E10" s="821"/>
      <c r="F10" s="821"/>
      <c r="G10" s="821"/>
      <c r="H10" s="821"/>
      <c r="I10" s="821"/>
      <c r="J10" s="821"/>
      <c r="K10" s="821"/>
      <c r="L10" s="821"/>
      <c r="M10" s="821"/>
    </row>
    <row r="11" spans="1:18">
      <c r="A11" s="821"/>
      <c r="B11" s="821"/>
      <c r="C11" s="821"/>
      <c r="D11" s="821"/>
      <c r="E11" s="821"/>
      <c r="F11" s="821"/>
      <c r="G11" s="821"/>
      <c r="H11" s="821"/>
      <c r="I11" s="821"/>
      <c r="J11" s="821"/>
      <c r="K11" s="821"/>
      <c r="L11" s="821"/>
      <c r="M11" s="821"/>
    </row>
    <row r="12" spans="1:18">
      <c r="A12" s="821"/>
      <c r="B12" s="821"/>
      <c r="C12" s="821"/>
      <c r="D12" s="821"/>
      <c r="E12" s="821"/>
      <c r="F12" s="821"/>
      <c r="G12" s="821"/>
      <c r="H12" s="821"/>
      <c r="I12" s="821"/>
      <c r="J12" s="821"/>
      <c r="K12" s="821"/>
      <c r="L12" s="821"/>
      <c r="M12" s="821"/>
    </row>
    <row r="13" spans="1:18">
      <c r="A13" s="821"/>
      <c r="B13" s="821"/>
      <c r="C13" s="821"/>
      <c r="D13" s="821"/>
      <c r="E13" s="821"/>
      <c r="F13" s="821"/>
      <c r="G13" s="821"/>
      <c r="H13" s="821"/>
      <c r="I13" s="821"/>
      <c r="J13" s="821"/>
      <c r="K13" s="821"/>
      <c r="L13" s="821"/>
      <c r="M13" s="821"/>
    </row>
    <row r="14" spans="1:18">
      <c r="A14" s="821"/>
      <c r="B14" s="821"/>
      <c r="C14" s="821"/>
      <c r="D14" s="821"/>
      <c r="E14" s="821"/>
      <c r="F14" s="821"/>
      <c r="G14" s="821"/>
      <c r="H14" s="821"/>
      <c r="I14" s="821"/>
      <c r="J14" s="821"/>
      <c r="K14" s="821"/>
      <c r="L14" s="821"/>
      <c r="M14" s="821"/>
    </row>
    <row r="15" spans="1:18">
      <c r="A15" s="821"/>
      <c r="B15" s="821"/>
      <c r="C15" s="821"/>
      <c r="D15" s="821"/>
      <c r="E15" s="821"/>
      <c r="F15" s="821"/>
      <c r="G15" s="821"/>
      <c r="H15" s="821"/>
      <c r="I15" s="821"/>
      <c r="J15" s="821"/>
      <c r="K15" s="821"/>
      <c r="L15" s="821"/>
      <c r="M15" s="821"/>
    </row>
    <row r="16" spans="1:18">
      <c r="A16" s="821"/>
      <c r="B16" s="821"/>
      <c r="C16" s="821"/>
      <c r="D16" s="821"/>
      <c r="E16" s="821"/>
      <c r="F16" s="821"/>
      <c r="G16" s="821"/>
      <c r="H16" s="821"/>
      <c r="I16" s="821"/>
      <c r="J16" s="821"/>
      <c r="K16" s="821"/>
      <c r="L16" s="821"/>
      <c r="M16" s="821"/>
    </row>
    <row r="17" spans="1:14">
      <c r="A17" s="821"/>
      <c r="B17" s="821"/>
      <c r="C17" s="821"/>
      <c r="D17" s="821"/>
      <c r="E17" s="821"/>
      <c r="F17" s="821"/>
      <c r="G17" s="821"/>
      <c r="H17" s="821"/>
      <c r="I17" s="821"/>
      <c r="J17" s="821"/>
      <c r="K17" s="821"/>
      <c r="L17" s="821"/>
      <c r="M17" s="821"/>
    </row>
    <row r="18" spans="1:14">
      <c r="A18" s="821"/>
      <c r="B18" s="821"/>
      <c r="C18" s="821"/>
      <c r="D18" s="821"/>
      <c r="E18" s="821"/>
      <c r="F18" s="821"/>
      <c r="G18" s="821"/>
      <c r="H18" s="821"/>
      <c r="I18" s="821"/>
      <c r="J18" s="821"/>
      <c r="K18" s="821"/>
      <c r="L18" s="821"/>
      <c r="M18" s="821"/>
    </row>
    <row r="19" spans="1:14">
      <c r="A19" s="821"/>
      <c r="B19" s="821"/>
      <c r="C19" s="821"/>
      <c r="D19" s="821"/>
      <c r="E19" s="821"/>
      <c r="F19" s="821"/>
      <c r="G19" s="821"/>
      <c r="H19" s="821"/>
      <c r="I19" s="821"/>
      <c r="J19" s="821"/>
      <c r="K19" s="821"/>
      <c r="L19" s="821"/>
      <c r="M19" s="821"/>
    </row>
    <row r="20" spans="1:14">
      <c r="A20" s="821"/>
      <c r="B20" s="821"/>
      <c r="C20" s="821"/>
      <c r="D20" s="821"/>
      <c r="E20" s="821"/>
      <c r="F20" s="821"/>
      <c r="G20" s="821"/>
      <c r="H20" s="821"/>
      <c r="I20" s="821"/>
      <c r="J20" s="821"/>
      <c r="K20" s="821"/>
      <c r="L20" s="821"/>
      <c r="M20" s="821"/>
    </row>
    <row r="21" spans="1:14">
      <c r="A21" s="821"/>
      <c r="B21" s="821"/>
      <c r="C21" s="821"/>
      <c r="D21" s="821"/>
      <c r="E21" s="821"/>
      <c r="F21" s="821"/>
      <c r="G21" s="821"/>
      <c r="H21" s="821"/>
      <c r="I21" s="821"/>
      <c r="J21" s="821"/>
      <c r="K21" s="821"/>
      <c r="L21" s="821"/>
      <c r="M21" s="821"/>
    </row>
    <row r="22" spans="1:14">
      <c r="A22" s="821"/>
      <c r="B22" s="821"/>
      <c r="C22" s="821"/>
      <c r="D22" s="821"/>
      <c r="E22" s="821"/>
      <c r="F22" s="821"/>
      <c r="G22" s="821"/>
      <c r="H22" s="821"/>
      <c r="I22" s="821"/>
      <c r="J22" s="821"/>
      <c r="K22" s="821"/>
      <c r="L22" s="821"/>
      <c r="M22" s="821"/>
    </row>
    <row r="23" spans="1:14">
      <c r="A23" s="821"/>
      <c r="B23" s="821"/>
      <c r="C23" s="821"/>
      <c r="D23" s="821"/>
      <c r="E23" s="821"/>
      <c r="F23" s="821"/>
      <c r="G23" s="821"/>
      <c r="H23" s="821"/>
      <c r="I23" s="821"/>
      <c r="J23" s="821"/>
      <c r="K23" s="821"/>
      <c r="L23" s="821"/>
      <c r="M23" s="821"/>
    </row>
    <row r="24" spans="1:14">
      <c r="A24" s="821"/>
      <c r="B24" s="821"/>
      <c r="C24" s="821"/>
      <c r="D24" s="821"/>
      <c r="E24" s="821"/>
      <c r="F24" s="821"/>
      <c r="G24" s="821"/>
      <c r="H24" s="821"/>
      <c r="I24" s="821"/>
      <c r="J24" s="821"/>
      <c r="K24" s="821"/>
      <c r="L24" s="821"/>
      <c r="M24" s="821"/>
    </row>
    <row r="25" spans="1:14">
      <c r="A25" s="821"/>
      <c r="B25" s="821"/>
      <c r="C25" s="821"/>
      <c r="D25" s="821"/>
      <c r="E25" s="821"/>
      <c r="F25" s="821"/>
      <c r="G25" s="821"/>
      <c r="H25" s="821"/>
      <c r="I25" s="821"/>
      <c r="J25" s="821"/>
      <c r="K25" s="821"/>
      <c r="L25" s="821"/>
      <c r="M25" s="821"/>
    </row>
    <row r="26" spans="1:14">
      <c r="A26" s="821"/>
      <c r="B26" s="821"/>
      <c r="C26" s="821"/>
      <c r="D26" s="821"/>
      <c r="E26" s="821"/>
      <c r="F26" s="821"/>
      <c r="G26" s="821"/>
      <c r="H26" s="821"/>
      <c r="I26" s="821"/>
      <c r="J26" s="821"/>
      <c r="K26" s="821"/>
      <c r="L26" s="821"/>
      <c r="M26" s="821"/>
    </row>
    <row r="27" spans="1:14">
      <c r="A27" s="821"/>
      <c r="B27" s="821"/>
      <c r="C27" s="821"/>
      <c r="D27" s="821"/>
      <c r="E27" s="821"/>
      <c r="F27" s="821"/>
      <c r="G27" s="821"/>
      <c r="H27" s="821"/>
      <c r="I27" s="821"/>
      <c r="J27" s="821"/>
      <c r="K27" s="821"/>
      <c r="L27" s="821"/>
      <c r="M27" s="821"/>
    </row>
    <row r="28" spans="1:14">
      <c r="A28" s="821"/>
      <c r="B28" s="821"/>
      <c r="C28" s="821"/>
      <c r="D28" s="821"/>
      <c r="E28" s="821"/>
      <c r="F28" s="821"/>
      <c r="G28" s="821"/>
      <c r="H28" s="821"/>
      <c r="I28" s="821"/>
      <c r="J28" s="821"/>
      <c r="K28" s="821"/>
      <c r="L28" s="821"/>
      <c r="M28" s="821"/>
    </row>
    <row r="29" spans="1:14">
      <c r="A29" s="821"/>
      <c r="B29" s="821"/>
      <c r="C29" s="821"/>
      <c r="D29" s="821"/>
      <c r="E29" s="821"/>
      <c r="F29" s="821"/>
      <c r="G29" s="821"/>
      <c r="H29" s="821"/>
      <c r="I29" s="821"/>
      <c r="J29" s="821"/>
      <c r="K29" s="821"/>
      <c r="L29" s="821"/>
      <c r="M29" s="821"/>
    </row>
    <row r="30" spans="1:14">
      <c r="A30" s="821"/>
      <c r="B30" s="821"/>
      <c r="C30" s="821"/>
      <c r="D30" s="821"/>
      <c r="E30" s="821"/>
      <c r="F30" s="821"/>
      <c r="G30" s="821"/>
      <c r="H30" s="821"/>
      <c r="I30" s="821"/>
      <c r="J30" s="821"/>
      <c r="K30" s="821"/>
      <c r="L30" s="821"/>
      <c r="M30" s="821"/>
    </row>
    <row r="31" spans="1:14">
      <c r="A31" s="821"/>
      <c r="B31" s="821"/>
      <c r="C31" s="821"/>
      <c r="D31" s="821"/>
      <c r="E31" s="821"/>
      <c r="F31" s="821"/>
      <c r="G31" s="821"/>
      <c r="H31" s="821"/>
      <c r="I31" s="821"/>
      <c r="J31" s="821"/>
      <c r="K31" s="821"/>
      <c r="L31" s="821"/>
      <c r="M31" s="821"/>
      <c r="N31" s="9"/>
    </row>
    <row r="32" spans="1:14">
      <c r="A32" s="821"/>
      <c r="B32" s="821"/>
      <c r="C32" s="821"/>
      <c r="D32" s="821"/>
      <c r="E32" s="821"/>
      <c r="F32" s="821"/>
      <c r="G32" s="821"/>
      <c r="H32" s="821"/>
      <c r="I32" s="821"/>
      <c r="J32" s="821"/>
      <c r="K32" s="821"/>
      <c r="L32" s="821"/>
      <c r="M32" s="821"/>
    </row>
    <row r="33" spans="1:13">
      <c r="A33" s="821"/>
      <c r="B33" s="821"/>
      <c r="C33" s="821"/>
      <c r="D33" s="821"/>
      <c r="E33" s="821"/>
      <c r="F33" s="821"/>
      <c r="G33" s="821"/>
      <c r="H33" s="821"/>
      <c r="I33" s="821"/>
      <c r="J33" s="821"/>
      <c r="K33" s="821"/>
      <c r="L33" s="821"/>
      <c r="M33" s="821"/>
    </row>
    <row r="34" spans="1:13">
      <c r="A34" s="821"/>
      <c r="B34" s="821"/>
      <c r="C34" s="821"/>
      <c r="D34" s="821"/>
      <c r="E34" s="821"/>
      <c r="F34" s="821"/>
      <c r="G34" s="821"/>
      <c r="H34" s="821"/>
      <c r="I34" s="821"/>
      <c r="J34" s="821"/>
      <c r="K34" s="821"/>
      <c r="L34" s="821"/>
      <c r="M34" s="821"/>
    </row>
    <row r="35" spans="1:13">
      <c r="A35" s="821"/>
      <c r="B35" s="821"/>
      <c r="C35" s="821"/>
      <c r="D35" s="821"/>
      <c r="E35" s="821"/>
      <c r="F35" s="821"/>
      <c r="G35" s="821"/>
      <c r="H35" s="821"/>
      <c r="I35" s="821"/>
      <c r="J35" s="821"/>
      <c r="K35" s="821"/>
      <c r="L35" s="821"/>
      <c r="M35" s="821"/>
    </row>
    <row r="36" spans="1:13">
      <c r="A36" s="821"/>
      <c r="B36" s="821"/>
      <c r="C36" s="821"/>
      <c r="D36" s="821"/>
      <c r="E36" s="821"/>
      <c r="F36" s="821"/>
      <c r="G36" s="821"/>
      <c r="H36" s="821"/>
      <c r="I36" s="821"/>
      <c r="J36" s="821"/>
      <c r="K36" s="821"/>
      <c r="L36" s="821"/>
      <c r="M36" s="821"/>
    </row>
    <row r="37" spans="1:13">
      <c r="A37" s="821"/>
      <c r="B37" s="821"/>
      <c r="C37" s="821"/>
      <c r="D37" s="821"/>
      <c r="E37" s="821"/>
      <c r="F37" s="821"/>
      <c r="G37" s="821"/>
      <c r="H37" s="821"/>
      <c r="I37" s="821"/>
      <c r="J37" s="821"/>
      <c r="K37" s="821"/>
      <c r="L37" s="821"/>
      <c r="M37" s="821"/>
    </row>
  </sheetData>
  <mergeCells count="1">
    <mergeCell ref="A1:M37"/>
  </mergeCells>
  <phoneticPr fontId="3"/>
  <pageMargins left="0.78740157480314965" right="0.31496062992125984" top="0.98425196850393704" bottom="0.27559055118110237" header="0.31496062992125984" footer="0.31496062992125984"/>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564EC-DEAE-4192-AB6E-85C2090847A6}">
  <dimension ref="A1:BD80"/>
  <sheetViews>
    <sheetView showGridLines="0" showZeros="0" view="pageBreakPreview" zoomScaleNormal="100" zoomScaleSheetLayoutView="100" workbookViewId="0">
      <selection sqref="A1:S2"/>
    </sheetView>
  </sheetViews>
  <sheetFormatPr defaultColWidth="2.625" defaultRowHeight="11.25"/>
  <cols>
    <col min="1" max="1" width="2.625" style="12"/>
    <col min="2" max="5" width="2.25" style="12" customWidth="1"/>
    <col min="6" max="11" width="2.625" style="12"/>
    <col min="12" max="15" width="2.25" style="12" customWidth="1"/>
    <col min="16" max="22" width="2.625" style="12"/>
    <col min="23" max="32" width="2.25" style="12" customWidth="1"/>
    <col min="33" max="36" width="2.625" style="12"/>
    <col min="37" max="37" width="2.625" style="13"/>
    <col min="38" max="38" width="2.625" style="12"/>
    <col min="39" max="42" width="2.25" style="12" customWidth="1"/>
    <col min="43" max="50" width="2.625" style="12"/>
    <col min="51" max="55" width="2.25" style="12" customWidth="1"/>
    <col min="56" max="56" width="2.625" style="12" customWidth="1"/>
    <col min="57" max="16384" width="2.625" style="12"/>
  </cols>
  <sheetData>
    <row r="1" spans="1:56" ht="12" customHeight="1">
      <c r="A1" s="809" t="s">
        <v>56</v>
      </c>
      <c r="B1" s="810"/>
      <c r="C1" s="810"/>
      <c r="D1" s="810"/>
      <c r="E1" s="810"/>
      <c r="F1" s="810"/>
      <c r="G1" s="810"/>
      <c r="H1" s="810"/>
      <c r="I1" s="810"/>
      <c r="J1" s="810"/>
      <c r="K1" s="810"/>
      <c r="L1" s="810"/>
      <c r="M1" s="810"/>
      <c r="N1" s="810"/>
      <c r="O1" s="810"/>
      <c r="P1" s="810"/>
      <c r="Q1" s="810"/>
      <c r="R1" s="810"/>
      <c r="S1" s="811"/>
      <c r="T1" s="815" t="s">
        <v>21</v>
      </c>
      <c r="U1" s="816"/>
      <c r="V1" s="817"/>
      <c r="W1" s="846">
        <v>1</v>
      </c>
      <c r="X1" s="784"/>
      <c r="Y1" s="784"/>
      <c r="Z1" s="785"/>
      <c r="AA1" s="786"/>
      <c r="AB1" s="787"/>
      <c r="AC1" s="787"/>
      <c r="AD1" s="16"/>
      <c r="AE1" s="787"/>
      <c r="AF1" s="787"/>
      <c r="AG1" s="787"/>
      <c r="AH1" s="787"/>
      <c r="AI1" s="787"/>
      <c r="AJ1" s="787"/>
      <c r="AK1" s="787"/>
      <c r="AL1" s="787"/>
      <c r="AM1" s="787"/>
      <c r="AU1" s="13"/>
    </row>
    <row r="2" spans="1:56" ht="12" customHeight="1">
      <c r="A2" s="812"/>
      <c r="B2" s="813"/>
      <c r="C2" s="813"/>
      <c r="D2" s="813"/>
      <c r="E2" s="813"/>
      <c r="F2" s="813"/>
      <c r="G2" s="813"/>
      <c r="H2" s="813"/>
      <c r="I2" s="813"/>
      <c r="J2" s="813"/>
      <c r="K2" s="813"/>
      <c r="L2" s="813"/>
      <c r="M2" s="813"/>
      <c r="N2" s="813"/>
      <c r="O2" s="813"/>
      <c r="P2" s="813"/>
      <c r="Q2" s="813"/>
      <c r="R2" s="813"/>
      <c r="S2" s="814"/>
      <c r="T2" s="818"/>
      <c r="U2" s="819"/>
      <c r="V2" s="820"/>
      <c r="W2" s="789"/>
      <c r="X2" s="790"/>
      <c r="Y2" s="790"/>
      <c r="Z2" s="791"/>
      <c r="AA2" s="786"/>
      <c r="AB2" s="787"/>
      <c r="AC2" s="787"/>
      <c r="AD2" s="16"/>
      <c r="AE2" s="787"/>
      <c r="AF2" s="787"/>
      <c r="AG2" s="787"/>
      <c r="AH2" s="787"/>
      <c r="AI2" s="787"/>
      <c r="AJ2" s="787"/>
      <c r="AK2" s="787"/>
      <c r="AL2" s="787"/>
      <c r="AM2" s="787"/>
      <c r="AU2" s="13"/>
      <c r="AX2" s="805"/>
      <c r="AY2" s="805"/>
      <c r="AZ2" s="805"/>
      <c r="BA2" s="805"/>
      <c r="BB2" s="805"/>
      <c r="BC2" s="805"/>
    </row>
    <row r="3" spans="1:56" ht="7.5" customHeight="1">
      <c r="A3" s="16"/>
      <c r="B3" s="16"/>
      <c r="C3" s="16"/>
      <c r="D3" s="16"/>
      <c r="E3" s="16"/>
      <c r="F3" s="16"/>
      <c r="G3" s="16"/>
      <c r="H3" s="16"/>
      <c r="I3" s="15"/>
      <c r="J3" s="15"/>
      <c r="K3" s="15"/>
      <c r="L3" s="15"/>
      <c r="M3" s="15"/>
      <c r="N3" s="15"/>
      <c r="O3" s="15"/>
      <c r="P3" s="15"/>
      <c r="Q3" s="15"/>
      <c r="R3" s="15"/>
      <c r="S3" s="15"/>
      <c r="T3" s="15"/>
      <c r="U3" s="15"/>
      <c r="V3" s="15"/>
      <c r="W3" s="15"/>
      <c r="X3" s="15"/>
      <c r="Y3" s="15"/>
      <c r="Z3" s="15"/>
      <c r="AA3" s="15"/>
      <c r="AB3" s="15"/>
      <c r="AC3" s="15"/>
    </row>
    <row r="4" spans="1:56" ht="12" customHeight="1">
      <c r="A4" s="783" t="s">
        <v>69</v>
      </c>
      <c r="B4" s="784"/>
      <c r="C4" s="785"/>
      <c r="D4" s="793" t="s">
        <v>602</v>
      </c>
      <c r="E4" s="794"/>
      <c r="F4" s="794"/>
      <c r="G4" s="794"/>
      <c r="H4" s="794"/>
      <c r="I4" s="794"/>
      <c r="J4" s="794"/>
      <c r="K4" s="794"/>
      <c r="L4" s="794"/>
      <c r="M4" s="794"/>
      <c r="N4" s="794"/>
      <c r="O4" s="794"/>
      <c r="P4" s="794"/>
      <c r="Q4" s="794"/>
      <c r="R4" s="794"/>
      <c r="S4" s="795"/>
      <c r="T4" s="783" t="s">
        <v>58</v>
      </c>
      <c r="U4" s="784"/>
      <c r="V4" s="785"/>
      <c r="W4" s="799" t="s">
        <v>528</v>
      </c>
      <c r="X4" s="800"/>
      <c r="Y4" s="800"/>
      <c r="Z4" s="800"/>
      <c r="AA4" s="800"/>
      <c r="AB4" s="800"/>
      <c r="AC4" s="800"/>
      <c r="AD4" s="800"/>
      <c r="AE4" s="800"/>
      <c r="AF4" s="800"/>
      <c r="AG4" s="800"/>
      <c r="AH4" s="801"/>
      <c r="AI4" s="783" t="s">
        <v>59</v>
      </c>
      <c r="AJ4" s="785"/>
      <c r="AK4" s="783" t="s">
        <v>603</v>
      </c>
      <c r="AL4" s="784"/>
      <c r="AM4" s="784"/>
      <c r="AN4" s="784"/>
      <c r="AO4" s="784"/>
      <c r="AP4" s="784"/>
      <c r="AQ4" s="784"/>
      <c r="AR4" s="785"/>
      <c r="AS4" s="783" t="s">
        <v>53</v>
      </c>
      <c r="AT4" s="784"/>
      <c r="AU4" s="785"/>
      <c r="AV4" s="792" t="s">
        <v>20</v>
      </c>
      <c r="AW4" s="792"/>
      <c r="AX4" s="792"/>
      <c r="AY4" s="792"/>
      <c r="AZ4" s="792"/>
      <c r="BA4" s="792"/>
      <c r="BB4" s="792"/>
      <c r="BC4" s="792"/>
    </row>
    <row r="5" spans="1:56" ht="12" customHeight="1">
      <c r="A5" s="789"/>
      <c r="B5" s="790"/>
      <c r="C5" s="791"/>
      <c r="D5" s="796"/>
      <c r="E5" s="797"/>
      <c r="F5" s="797"/>
      <c r="G5" s="797"/>
      <c r="H5" s="797"/>
      <c r="I5" s="797"/>
      <c r="J5" s="797"/>
      <c r="K5" s="797"/>
      <c r="L5" s="797"/>
      <c r="M5" s="797"/>
      <c r="N5" s="797"/>
      <c r="O5" s="797"/>
      <c r="P5" s="797"/>
      <c r="Q5" s="797"/>
      <c r="R5" s="797"/>
      <c r="S5" s="798"/>
      <c r="T5" s="789"/>
      <c r="U5" s="790"/>
      <c r="V5" s="791"/>
      <c r="W5" s="806"/>
      <c r="X5" s="807"/>
      <c r="Y5" s="807"/>
      <c r="Z5" s="807"/>
      <c r="AA5" s="807"/>
      <c r="AB5" s="807"/>
      <c r="AC5" s="807"/>
      <c r="AD5" s="807"/>
      <c r="AE5" s="807"/>
      <c r="AF5" s="807"/>
      <c r="AG5" s="807"/>
      <c r="AH5" s="808"/>
      <c r="AI5" s="786"/>
      <c r="AJ5" s="788"/>
      <c r="AK5" s="786"/>
      <c r="AL5" s="787"/>
      <c r="AM5" s="787"/>
      <c r="AN5" s="787"/>
      <c r="AO5" s="787"/>
      <c r="AP5" s="787"/>
      <c r="AQ5" s="787"/>
      <c r="AR5" s="788"/>
      <c r="AS5" s="786"/>
      <c r="AT5" s="787"/>
      <c r="AU5" s="788"/>
      <c r="AV5" s="792"/>
      <c r="AW5" s="792"/>
      <c r="AX5" s="792"/>
      <c r="AY5" s="792"/>
      <c r="AZ5" s="792"/>
      <c r="BA5" s="792"/>
      <c r="BB5" s="792"/>
      <c r="BC5" s="792"/>
    </row>
    <row r="6" spans="1:56" ht="12" customHeight="1">
      <c r="A6" s="783" t="s">
        <v>54</v>
      </c>
      <c r="B6" s="784"/>
      <c r="C6" s="785"/>
      <c r="D6" s="793" t="s">
        <v>527</v>
      </c>
      <c r="E6" s="794"/>
      <c r="F6" s="794"/>
      <c r="G6" s="794"/>
      <c r="H6" s="794"/>
      <c r="I6" s="794"/>
      <c r="J6" s="794"/>
      <c r="K6" s="794"/>
      <c r="L6" s="794"/>
      <c r="M6" s="794"/>
      <c r="N6" s="794"/>
      <c r="O6" s="794"/>
      <c r="P6" s="794"/>
      <c r="Q6" s="794"/>
      <c r="R6" s="794"/>
      <c r="S6" s="795"/>
      <c r="T6" s="783" t="s">
        <v>55</v>
      </c>
      <c r="U6" s="784"/>
      <c r="V6" s="785"/>
      <c r="W6" s="799" t="s">
        <v>604</v>
      </c>
      <c r="X6" s="800"/>
      <c r="Y6" s="800"/>
      <c r="Z6" s="800"/>
      <c r="AA6" s="800"/>
      <c r="AB6" s="800"/>
      <c r="AC6" s="800"/>
      <c r="AD6" s="800"/>
      <c r="AE6" s="800"/>
      <c r="AF6" s="800"/>
      <c r="AG6" s="800"/>
      <c r="AH6" s="801"/>
      <c r="AI6" s="786"/>
      <c r="AJ6" s="788"/>
      <c r="AK6" s="786"/>
      <c r="AL6" s="787"/>
      <c r="AM6" s="787"/>
      <c r="AN6" s="787"/>
      <c r="AO6" s="787"/>
      <c r="AP6" s="787"/>
      <c r="AQ6" s="787"/>
      <c r="AR6" s="788"/>
      <c r="AS6" s="786"/>
      <c r="AT6" s="787"/>
      <c r="AU6" s="788"/>
      <c r="AV6" s="792"/>
      <c r="AW6" s="792"/>
      <c r="AX6" s="792"/>
      <c r="AY6" s="792"/>
      <c r="AZ6" s="792"/>
      <c r="BA6" s="792"/>
      <c r="BB6" s="792"/>
      <c r="BC6" s="792"/>
    </row>
    <row r="7" spans="1:56" ht="12" customHeight="1">
      <c r="A7" s="789"/>
      <c r="B7" s="790"/>
      <c r="C7" s="791"/>
      <c r="D7" s="796"/>
      <c r="E7" s="797"/>
      <c r="F7" s="797"/>
      <c r="G7" s="797"/>
      <c r="H7" s="797"/>
      <c r="I7" s="797"/>
      <c r="J7" s="797"/>
      <c r="K7" s="797"/>
      <c r="L7" s="797"/>
      <c r="M7" s="797"/>
      <c r="N7" s="797"/>
      <c r="O7" s="797"/>
      <c r="P7" s="797"/>
      <c r="Q7" s="797"/>
      <c r="R7" s="797"/>
      <c r="S7" s="798"/>
      <c r="T7" s="789"/>
      <c r="U7" s="790"/>
      <c r="V7" s="791"/>
      <c r="W7" s="802"/>
      <c r="X7" s="803"/>
      <c r="Y7" s="803"/>
      <c r="Z7" s="803"/>
      <c r="AA7" s="803"/>
      <c r="AB7" s="803"/>
      <c r="AC7" s="803"/>
      <c r="AD7" s="803"/>
      <c r="AE7" s="803"/>
      <c r="AF7" s="803"/>
      <c r="AG7" s="803"/>
      <c r="AH7" s="804"/>
      <c r="AI7" s="789"/>
      <c r="AJ7" s="791"/>
      <c r="AK7" s="789"/>
      <c r="AL7" s="790"/>
      <c r="AM7" s="790"/>
      <c r="AN7" s="790"/>
      <c r="AO7" s="790"/>
      <c r="AP7" s="790"/>
      <c r="AQ7" s="790"/>
      <c r="AR7" s="791"/>
      <c r="AS7" s="789"/>
      <c r="AT7" s="790"/>
      <c r="AU7" s="791"/>
      <c r="AV7" s="792"/>
      <c r="AW7" s="792"/>
      <c r="AX7" s="792"/>
      <c r="AY7" s="792"/>
      <c r="AZ7" s="792"/>
      <c r="BA7" s="792"/>
      <c r="BB7" s="792"/>
      <c r="BC7" s="792"/>
    </row>
    <row r="8" spans="1:56" ht="7.5" customHeight="1"/>
    <row r="9" spans="1:56" ht="13.5" customHeight="1">
      <c r="A9" s="777" t="s">
        <v>60</v>
      </c>
      <c r="B9" s="823" t="s">
        <v>61</v>
      </c>
      <c r="C9" s="824"/>
      <c r="D9" s="824"/>
      <c r="E9" s="776"/>
      <c r="F9" s="773">
        <v>1</v>
      </c>
      <c r="G9" s="774"/>
      <c r="H9" s="774"/>
      <c r="I9" s="774"/>
      <c r="J9" s="774"/>
      <c r="K9" s="775"/>
      <c r="L9" s="823" t="s">
        <v>21</v>
      </c>
      <c r="M9" s="824"/>
      <c r="N9" s="824"/>
      <c r="O9" s="776"/>
      <c r="P9" s="773">
        <v>1</v>
      </c>
      <c r="Q9" s="774"/>
      <c r="R9" s="774"/>
      <c r="S9" s="775"/>
      <c r="T9" s="823" t="s">
        <v>68</v>
      </c>
      <c r="U9" s="824"/>
      <c r="V9" s="824"/>
      <c r="W9" s="776"/>
      <c r="X9" s="843" t="s">
        <v>228</v>
      </c>
      <c r="Y9" s="844"/>
      <c r="Z9" s="844"/>
      <c r="AA9" s="844"/>
      <c r="AB9" s="845"/>
      <c r="AC9" s="823" t="s">
        <v>61</v>
      </c>
      <c r="AD9" s="824"/>
      <c r="AE9" s="824"/>
      <c r="AF9" s="776"/>
      <c r="AG9" s="773">
        <v>2</v>
      </c>
      <c r="AH9" s="774"/>
      <c r="AI9" s="774"/>
      <c r="AJ9" s="774"/>
      <c r="AK9" s="774"/>
      <c r="AL9" s="775"/>
      <c r="AM9" s="823" t="s">
        <v>21</v>
      </c>
      <c r="AN9" s="824"/>
      <c r="AO9" s="824"/>
      <c r="AP9" s="776"/>
      <c r="AQ9" s="773">
        <v>1</v>
      </c>
      <c r="AR9" s="774"/>
      <c r="AS9" s="774"/>
      <c r="AT9" s="775"/>
      <c r="AU9" s="823" t="s">
        <v>68</v>
      </c>
      <c r="AV9" s="824"/>
      <c r="AW9" s="824"/>
      <c r="AX9" s="776"/>
      <c r="AY9" s="843" t="s">
        <v>228</v>
      </c>
      <c r="AZ9" s="844"/>
      <c r="BA9" s="844"/>
      <c r="BB9" s="844"/>
      <c r="BC9" s="845"/>
    </row>
    <row r="10" spans="1:56" ht="13.5" customHeight="1">
      <c r="A10" s="778"/>
      <c r="B10" s="823" t="s">
        <v>62</v>
      </c>
      <c r="C10" s="824"/>
      <c r="D10" s="824"/>
      <c r="E10" s="776"/>
      <c r="F10" s="764" t="s">
        <v>161</v>
      </c>
      <c r="G10" s="765"/>
      <c r="H10" s="765"/>
      <c r="I10" s="765"/>
      <c r="J10" s="765"/>
      <c r="K10" s="766"/>
      <c r="L10" s="823" t="s">
        <v>63</v>
      </c>
      <c r="M10" s="824"/>
      <c r="N10" s="824"/>
      <c r="O10" s="776"/>
      <c r="P10" s="764" t="s">
        <v>255</v>
      </c>
      <c r="Q10" s="765"/>
      <c r="R10" s="765"/>
      <c r="S10" s="766"/>
      <c r="T10" s="823" t="s">
        <v>67</v>
      </c>
      <c r="U10" s="824"/>
      <c r="V10" s="824"/>
      <c r="W10" s="824"/>
      <c r="X10" s="824"/>
      <c r="Y10" s="824"/>
      <c r="Z10" s="824"/>
      <c r="AA10" s="824"/>
      <c r="AB10" s="776"/>
      <c r="AC10" s="823" t="s">
        <v>62</v>
      </c>
      <c r="AD10" s="824"/>
      <c r="AE10" s="824"/>
      <c r="AF10" s="776"/>
      <c r="AG10" s="764" t="s">
        <v>257</v>
      </c>
      <c r="AH10" s="765"/>
      <c r="AI10" s="765"/>
      <c r="AJ10" s="765"/>
      <c r="AK10" s="765"/>
      <c r="AL10" s="766"/>
      <c r="AM10" s="823" t="s">
        <v>86</v>
      </c>
      <c r="AN10" s="824"/>
      <c r="AO10" s="824"/>
      <c r="AP10" s="776"/>
      <c r="AQ10" s="764" t="s">
        <v>258</v>
      </c>
      <c r="AR10" s="765"/>
      <c r="AS10" s="765"/>
      <c r="AT10" s="766"/>
      <c r="AU10" s="823" t="s">
        <v>67</v>
      </c>
      <c r="AV10" s="824"/>
      <c r="AW10" s="824"/>
      <c r="AX10" s="824"/>
      <c r="AY10" s="824"/>
      <c r="AZ10" s="824"/>
      <c r="BA10" s="824"/>
      <c r="BB10" s="824"/>
      <c r="BC10" s="776"/>
    </row>
    <row r="11" spans="1:56" ht="13.5" customHeight="1">
      <c r="A11" s="778"/>
      <c r="B11" s="823" t="s">
        <v>64</v>
      </c>
      <c r="C11" s="824"/>
      <c r="D11" s="824"/>
      <c r="E11" s="776"/>
      <c r="F11" s="764" t="s">
        <v>177</v>
      </c>
      <c r="G11" s="765"/>
      <c r="H11" s="765"/>
      <c r="I11" s="765"/>
      <c r="J11" s="765"/>
      <c r="K11" s="766"/>
      <c r="L11" s="823" t="s">
        <v>65</v>
      </c>
      <c r="M11" s="824"/>
      <c r="N11" s="824"/>
      <c r="O11" s="776"/>
      <c r="P11" s="764" t="s">
        <v>256</v>
      </c>
      <c r="Q11" s="765"/>
      <c r="R11" s="765"/>
      <c r="S11" s="766"/>
      <c r="T11" s="825" t="s">
        <v>259</v>
      </c>
      <c r="U11" s="826"/>
      <c r="V11" s="826"/>
      <c r="W11" s="826"/>
      <c r="X11" s="826"/>
      <c r="Y11" s="826"/>
      <c r="Z11" s="826"/>
      <c r="AA11" s="826"/>
      <c r="AB11" s="827"/>
      <c r="AC11" s="823" t="s">
        <v>64</v>
      </c>
      <c r="AD11" s="824"/>
      <c r="AE11" s="824"/>
      <c r="AF11" s="776"/>
      <c r="AG11" s="764" t="s">
        <v>177</v>
      </c>
      <c r="AH11" s="765"/>
      <c r="AI11" s="765"/>
      <c r="AJ11" s="765"/>
      <c r="AK11" s="765"/>
      <c r="AL11" s="766"/>
      <c r="AM11" s="823" t="s">
        <v>87</v>
      </c>
      <c r="AN11" s="824"/>
      <c r="AO11" s="824"/>
      <c r="AP11" s="776"/>
      <c r="AQ11" s="764" t="s">
        <v>256</v>
      </c>
      <c r="AR11" s="765"/>
      <c r="AS11" s="765"/>
      <c r="AT11" s="766"/>
      <c r="AU11" s="825" t="s">
        <v>260</v>
      </c>
      <c r="AV11" s="826"/>
      <c r="AW11" s="826"/>
      <c r="AX11" s="826"/>
      <c r="AY11" s="826"/>
      <c r="AZ11" s="826"/>
      <c r="BA11" s="826"/>
      <c r="BB11" s="826"/>
      <c r="BC11" s="827"/>
    </row>
    <row r="12" spans="1:56" ht="19.5" customHeight="1">
      <c r="A12" s="778"/>
      <c r="B12" s="834" t="s">
        <v>251</v>
      </c>
      <c r="C12" s="835"/>
      <c r="D12" s="835"/>
      <c r="E12" s="835"/>
      <c r="F12" s="835"/>
      <c r="G12" s="835"/>
      <c r="H12" s="835"/>
      <c r="I12" s="835"/>
      <c r="J12" s="835"/>
      <c r="K12" s="835"/>
      <c r="L12" s="835"/>
      <c r="M12" s="835"/>
      <c r="N12" s="835"/>
      <c r="O12" s="835"/>
      <c r="P12" s="835"/>
      <c r="Q12" s="835"/>
      <c r="R12" s="835"/>
      <c r="S12" s="836"/>
      <c r="T12" s="828"/>
      <c r="U12" s="829"/>
      <c r="V12" s="829"/>
      <c r="W12" s="829"/>
      <c r="X12" s="829"/>
      <c r="Y12" s="829"/>
      <c r="Z12" s="829"/>
      <c r="AA12" s="829"/>
      <c r="AB12" s="830"/>
      <c r="AC12" s="834" t="s">
        <v>252</v>
      </c>
      <c r="AD12" s="835"/>
      <c r="AE12" s="835"/>
      <c r="AF12" s="835"/>
      <c r="AG12" s="835"/>
      <c r="AH12" s="835"/>
      <c r="AI12" s="835"/>
      <c r="AJ12" s="835"/>
      <c r="AK12" s="835"/>
      <c r="AL12" s="835"/>
      <c r="AM12" s="835"/>
      <c r="AN12" s="835"/>
      <c r="AO12" s="835"/>
      <c r="AP12" s="835"/>
      <c r="AQ12" s="835"/>
      <c r="AR12" s="835"/>
      <c r="AS12" s="835"/>
      <c r="AT12" s="836"/>
      <c r="AU12" s="828"/>
      <c r="AV12" s="829"/>
      <c r="AW12" s="829"/>
      <c r="AX12" s="829"/>
      <c r="AY12" s="829"/>
      <c r="AZ12" s="829"/>
      <c r="BA12" s="829"/>
      <c r="BB12" s="829"/>
      <c r="BC12" s="830"/>
      <c r="BD12" s="13"/>
    </row>
    <row r="13" spans="1:56" ht="19.5" customHeight="1">
      <c r="A13" s="778"/>
      <c r="B13" s="837"/>
      <c r="C13" s="838"/>
      <c r="D13" s="838"/>
      <c r="E13" s="838"/>
      <c r="F13" s="838"/>
      <c r="G13" s="838"/>
      <c r="H13" s="838"/>
      <c r="I13" s="838"/>
      <c r="J13" s="838"/>
      <c r="K13" s="838"/>
      <c r="L13" s="838"/>
      <c r="M13" s="838"/>
      <c r="N13" s="838"/>
      <c r="O13" s="838"/>
      <c r="P13" s="838"/>
      <c r="Q13" s="838"/>
      <c r="R13" s="838"/>
      <c r="S13" s="839"/>
      <c r="T13" s="828"/>
      <c r="U13" s="829"/>
      <c r="V13" s="829"/>
      <c r="W13" s="829"/>
      <c r="X13" s="829"/>
      <c r="Y13" s="829"/>
      <c r="Z13" s="829"/>
      <c r="AA13" s="829"/>
      <c r="AB13" s="830"/>
      <c r="AC13" s="837"/>
      <c r="AD13" s="838"/>
      <c r="AE13" s="838"/>
      <c r="AF13" s="838"/>
      <c r="AG13" s="838"/>
      <c r="AH13" s="838"/>
      <c r="AI13" s="838"/>
      <c r="AJ13" s="838"/>
      <c r="AK13" s="838"/>
      <c r="AL13" s="838"/>
      <c r="AM13" s="838"/>
      <c r="AN13" s="838"/>
      <c r="AO13" s="838"/>
      <c r="AP13" s="838"/>
      <c r="AQ13" s="838"/>
      <c r="AR13" s="838"/>
      <c r="AS13" s="838"/>
      <c r="AT13" s="839"/>
      <c r="AU13" s="828"/>
      <c r="AV13" s="829"/>
      <c r="AW13" s="829"/>
      <c r="AX13" s="829"/>
      <c r="AY13" s="829"/>
      <c r="AZ13" s="829"/>
      <c r="BA13" s="829"/>
      <c r="BB13" s="829"/>
      <c r="BC13" s="830"/>
      <c r="BD13" s="13"/>
    </row>
    <row r="14" spans="1:56" ht="19.5" customHeight="1">
      <c r="A14" s="778"/>
      <c r="B14" s="837"/>
      <c r="C14" s="838"/>
      <c r="D14" s="838"/>
      <c r="E14" s="838"/>
      <c r="F14" s="838"/>
      <c r="G14" s="838"/>
      <c r="H14" s="838"/>
      <c r="I14" s="838"/>
      <c r="J14" s="838"/>
      <c r="K14" s="838"/>
      <c r="L14" s="838"/>
      <c r="M14" s="838"/>
      <c r="N14" s="838"/>
      <c r="O14" s="838"/>
      <c r="P14" s="838"/>
      <c r="Q14" s="838"/>
      <c r="R14" s="838"/>
      <c r="S14" s="839"/>
      <c r="T14" s="828"/>
      <c r="U14" s="829"/>
      <c r="V14" s="829"/>
      <c r="W14" s="829"/>
      <c r="X14" s="829"/>
      <c r="Y14" s="829"/>
      <c r="Z14" s="829"/>
      <c r="AA14" s="829"/>
      <c r="AB14" s="830"/>
      <c r="AC14" s="837"/>
      <c r="AD14" s="838"/>
      <c r="AE14" s="838"/>
      <c r="AF14" s="838"/>
      <c r="AG14" s="838"/>
      <c r="AH14" s="838"/>
      <c r="AI14" s="838"/>
      <c r="AJ14" s="838"/>
      <c r="AK14" s="838"/>
      <c r="AL14" s="838"/>
      <c r="AM14" s="838"/>
      <c r="AN14" s="838"/>
      <c r="AO14" s="838"/>
      <c r="AP14" s="838"/>
      <c r="AQ14" s="838"/>
      <c r="AR14" s="838"/>
      <c r="AS14" s="838"/>
      <c r="AT14" s="839"/>
      <c r="AU14" s="828"/>
      <c r="AV14" s="829"/>
      <c r="AW14" s="829"/>
      <c r="AX14" s="829"/>
      <c r="AY14" s="829"/>
      <c r="AZ14" s="829"/>
      <c r="BA14" s="829"/>
      <c r="BB14" s="829"/>
      <c r="BC14" s="830"/>
      <c r="BD14" s="14"/>
    </row>
    <row r="15" spans="1:56" ht="19.5" customHeight="1">
      <c r="A15" s="778"/>
      <c r="B15" s="837"/>
      <c r="C15" s="838"/>
      <c r="D15" s="838"/>
      <c r="E15" s="838"/>
      <c r="F15" s="838"/>
      <c r="G15" s="838"/>
      <c r="H15" s="838"/>
      <c r="I15" s="838"/>
      <c r="J15" s="838"/>
      <c r="K15" s="838"/>
      <c r="L15" s="838"/>
      <c r="M15" s="838"/>
      <c r="N15" s="838"/>
      <c r="O15" s="838"/>
      <c r="P15" s="838"/>
      <c r="Q15" s="838"/>
      <c r="R15" s="838"/>
      <c r="S15" s="839"/>
      <c r="T15" s="828"/>
      <c r="U15" s="829"/>
      <c r="V15" s="829"/>
      <c r="W15" s="829"/>
      <c r="X15" s="829"/>
      <c r="Y15" s="829"/>
      <c r="Z15" s="829"/>
      <c r="AA15" s="829"/>
      <c r="AB15" s="830"/>
      <c r="AC15" s="837"/>
      <c r="AD15" s="838"/>
      <c r="AE15" s="838"/>
      <c r="AF15" s="838"/>
      <c r="AG15" s="838"/>
      <c r="AH15" s="838"/>
      <c r="AI15" s="838"/>
      <c r="AJ15" s="838"/>
      <c r="AK15" s="838"/>
      <c r="AL15" s="838"/>
      <c r="AM15" s="838"/>
      <c r="AN15" s="838"/>
      <c r="AO15" s="838"/>
      <c r="AP15" s="838"/>
      <c r="AQ15" s="838"/>
      <c r="AR15" s="838"/>
      <c r="AS15" s="838"/>
      <c r="AT15" s="839"/>
      <c r="AU15" s="828"/>
      <c r="AV15" s="829"/>
      <c r="AW15" s="829"/>
      <c r="AX15" s="829"/>
      <c r="AY15" s="829"/>
      <c r="AZ15" s="829"/>
      <c r="BA15" s="829"/>
      <c r="BB15" s="829"/>
      <c r="BC15" s="830"/>
      <c r="BD15" s="13"/>
    </row>
    <row r="16" spans="1:56" ht="19.5" customHeight="1">
      <c r="A16" s="778"/>
      <c r="B16" s="837"/>
      <c r="C16" s="838"/>
      <c r="D16" s="838"/>
      <c r="E16" s="838"/>
      <c r="F16" s="838"/>
      <c r="G16" s="838"/>
      <c r="H16" s="838"/>
      <c r="I16" s="838"/>
      <c r="J16" s="838"/>
      <c r="K16" s="838"/>
      <c r="L16" s="838"/>
      <c r="M16" s="838"/>
      <c r="N16" s="838"/>
      <c r="O16" s="838"/>
      <c r="P16" s="838"/>
      <c r="Q16" s="838"/>
      <c r="R16" s="838"/>
      <c r="S16" s="839"/>
      <c r="T16" s="828"/>
      <c r="U16" s="829"/>
      <c r="V16" s="829"/>
      <c r="W16" s="829"/>
      <c r="X16" s="829"/>
      <c r="Y16" s="829"/>
      <c r="Z16" s="829"/>
      <c r="AA16" s="829"/>
      <c r="AB16" s="830"/>
      <c r="AC16" s="837"/>
      <c r="AD16" s="838"/>
      <c r="AE16" s="838"/>
      <c r="AF16" s="838"/>
      <c r="AG16" s="838"/>
      <c r="AH16" s="838"/>
      <c r="AI16" s="838"/>
      <c r="AJ16" s="838"/>
      <c r="AK16" s="838"/>
      <c r="AL16" s="838"/>
      <c r="AM16" s="838"/>
      <c r="AN16" s="838"/>
      <c r="AO16" s="838"/>
      <c r="AP16" s="838"/>
      <c r="AQ16" s="838"/>
      <c r="AR16" s="838"/>
      <c r="AS16" s="838"/>
      <c r="AT16" s="839"/>
      <c r="AU16" s="828"/>
      <c r="AV16" s="829"/>
      <c r="AW16" s="829"/>
      <c r="AX16" s="829"/>
      <c r="AY16" s="829"/>
      <c r="AZ16" s="829"/>
      <c r="BA16" s="829"/>
      <c r="BB16" s="829"/>
      <c r="BC16" s="830"/>
      <c r="BD16" s="13"/>
    </row>
    <row r="17" spans="1:56" ht="19.5" customHeight="1">
      <c r="A17" s="778"/>
      <c r="B17" s="837"/>
      <c r="C17" s="838"/>
      <c r="D17" s="838"/>
      <c r="E17" s="838"/>
      <c r="F17" s="838"/>
      <c r="G17" s="838"/>
      <c r="H17" s="838"/>
      <c r="I17" s="838"/>
      <c r="J17" s="838"/>
      <c r="K17" s="838"/>
      <c r="L17" s="838"/>
      <c r="M17" s="838"/>
      <c r="N17" s="838"/>
      <c r="O17" s="838"/>
      <c r="P17" s="838"/>
      <c r="Q17" s="838"/>
      <c r="R17" s="838"/>
      <c r="S17" s="839"/>
      <c r="T17" s="828"/>
      <c r="U17" s="829"/>
      <c r="V17" s="829"/>
      <c r="W17" s="829"/>
      <c r="X17" s="829"/>
      <c r="Y17" s="829"/>
      <c r="Z17" s="829"/>
      <c r="AA17" s="829"/>
      <c r="AB17" s="830"/>
      <c r="AC17" s="837"/>
      <c r="AD17" s="838"/>
      <c r="AE17" s="838"/>
      <c r="AF17" s="838"/>
      <c r="AG17" s="838"/>
      <c r="AH17" s="838"/>
      <c r="AI17" s="838"/>
      <c r="AJ17" s="838"/>
      <c r="AK17" s="838"/>
      <c r="AL17" s="838"/>
      <c r="AM17" s="838"/>
      <c r="AN17" s="838"/>
      <c r="AO17" s="838"/>
      <c r="AP17" s="838"/>
      <c r="AQ17" s="838"/>
      <c r="AR17" s="838"/>
      <c r="AS17" s="838"/>
      <c r="AT17" s="839"/>
      <c r="AU17" s="828"/>
      <c r="AV17" s="829"/>
      <c r="AW17" s="829"/>
      <c r="AX17" s="829"/>
      <c r="AY17" s="829"/>
      <c r="AZ17" s="829"/>
      <c r="BA17" s="829"/>
      <c r="BB17" s="829"/>
      <c r="BC17" s="830"/>
      <c r="BD17" s="13"/>
    </row>
    <row r="18" spans="1:56" ht="19.5" customHeight="1">
      <c r="A18" s="778"/>
      <c r="B18" s="837"/>
      <c r="C18" s="838"/>
      <c r="D18" s="838"/>
      <c r="E18" s="838"/>
      <c r="F18" s="838"/>
      <c r="G18" s="838"/>
      <c r="H18" s="838"/>
      <c r="I18" s="838"/>
      <c r="J18" s="838"/>
      <c r="K18" s="838"/>
      <c r="L18" s="838"/>
      <c r="M18" s="838"/>
      <c r="N18" s="838"/>
      <c r="O18" s="838"/>
      <c r="P18" s="838"/>
      <c r="Q18" s="838"/>
      <c r="R18" s="838"/>
      <c r="S18" s="839"/>
      <c r="T18" s="828"/>
      <c r="U18" s="829"/>
      <c r="V18" s="829"/>
      <c r="W18" s="829"/>
      <c r="X18" s="829"/>
      <c r="Y18" s="829"/>
      <c r="Z18" s="829"/>
      <c r="AA18" s="829"/>
      <c r="AB18" s="830"/>
      <c r="AC18" s="837"/>
      <c r="AD18" s="838"/>
      <c r="AE18" s="838"/>
      <c r="AF18" s="838"/>
      <c r="AG18" s="838"/>
      <c r="AH18" s="838"/>
      <c r="AI18" s="838"/>
      <c r="AJ18" s="838"/>
      <c r="AK18" s="838"/>
      <c r="AL18" s="838"/>
      <c r="AM18" s="838"/>
      <c r="AN18" s="838"/>
      <c r="AO18" s="838"/>
      <c r="AP18" s="838"/>
      <c r="AQ18" s="838"/>
      <c r="AR18" s="838"/>
      <c r="AS18" s="838"/>
      <c r="AT18" s="839"/>
      <c r="AU18" s="828"/>
      <c r="AV18" s="829"/>
      <c r="AW18" s="829"/>
      <c r="AX18" s="829"/>
      <c r="AY18" s="829"/>
      <c r="AZ18" s="829"/>
      <c r="BA18" s="829"/>
      <c r="BB18" s="829"/>
      <c r="BC18" s="830"/>
      <c r="BD18" s="13"/>
    </row>
    <row r="19" spans="1:56" ht="19.5" customHeight="1">
      <c r="A19" s="778"/>
      <c r="B19" s="837"/>
      <c r="C19" s="838"/>
      <c r="D19" s="838"/>
      <c r="E19" s="838"/>
      <c r="F19" s="838"/>
      <c r="G19" s="838"/>
      <c r="H19" s="838"/>
      <c r="I19" s="838"/>
      <c r="J19" s="838"/>
      <c r="K19" s="838"/>
      <c r="L19" s="838"/>
      <c r="M19" s="838"/>
      <c r="N19" s="838"/>
      <c r="O19" s="838"/>
      <c r="P19" s="838"/>
      <c r="Q19" s="838"/>
      <c r="R19" s="838"/>
      <c r="S19" s="839"/>
      <c r="T19" s="828"/>
      <c r="U19" s="829"/>
      <c r="V19" s="829"/>
      <c r="W19" s="829"/>
      <c r="X19" s="829"/>
      <c r="Y19" s="829"/>
      <c r="Z19" s="829"/>
      <c r="AA19" s="829"/>
      <c r="AB19" s="830"/>
      <c r="AC19" s="837"/>
      <c r="AD19" s="838"/>
      <c r="AE19" s="838"/>
      <c r="AF19" s="838"/>
      <c r="AG19" s="838"/>
      <c r="AH19" s="838"/>
      <c r="AI19" s="838"/>
      <c r="AJ19" s="838"/>
      <c r="AK19" s="838"/>
      <c r="AL19" s="838"/>
      <c r="AM19" s="838"/>
      <c r="AN19" s="838"/>
      <c r="AO19" s="838"/>
      <c r="AP19" s="838"/>
      <c r="AQ19" s="838"/>
      <c r="AR19" s="838"/>
      <c r="AS19" s="838"/>
      <c r="AT19" s="839"/>
      <c r="AU19" s="828"/>
      <c r="AV19" s="829"/>
      <c r="AW19" s="829"/>
      <c r="AX19" s="829"/>
      <c r="AY19" s="829"/>
      <c r="AZ19" s="829"/>
      <c r="BA19" s="829"/>
      <c r="BB19" s="829"/>
      <c r="BC19" s="830"/>
      <c r="BD19" s="13"/>
    </row>
    <row r="20" spans="1:56" ht="19.5" customHeight="1">
      <c r="A20" s="778"/>
      <c r="B20" s="840"/>
      <c r="C20" s="841"/>
      <c r="D20" s="841"/>
      <c r="E20" s="841"/>
      <c r="F20" s="841"/>
      <c r="G20" s="841"/>
      <c r="H20" s="841"/>
      <c r="I20" s="841"/>
      <c r="J20" s="841"/>
      <c r="K20" s="841"/>
      <c r="L20" s="841"/>
      <c r="M20" s="841"/>
      <c r="N20" s="841"/>
      <c r="O20" s="841"/>
      <c r="P20" s="841"/>
      <c r="Q20" s="841"/>
      <c r="R20" s="841"/>
      <c r="S20" s="842"/>
      <c r="T20" s="831"/>
      <c r="U20" s="832"/>
      <c r="V20" s="832"/>
      <c r="W20" s="832"/>
      <c r="X20" s="832"/>
      <c r="Y20" s="832"/>
      <c r="Z20" s="832"/>
      <c r="AA20" s="832"/>
      <c r="AB20" s="833"/>
      <c r="AC20" s="840"/>
      <c r="AD20" s="841"/>
      <c r="AE20" s="841"/>
      <c r="AF20" s="841"/>
      <c r="AG20" s="841"/>
      <c r="AH20" s="841"/>
      <c r="AI20" s="841"/>
      <c r="AJ20" s="841"/>
      <c r="AK20" s="841"/>
      <c r="AL20" s="841"/>
      <c r="AM20" s="841"/>
      <c r="AN20" s="841"/>
      <c r="AO20" s="841"/>
      <c r="AP20" s="841"/>
      <c r="AQ20" s="841"/>
      <c r="AR20" s="841"/>
      <c r="AS20" s="841"/>
      <c r="AT20" s="842"/>
      <c r="AU20" s="831"/>
      <c r="AV20" s="832"/>
      <c r="AW20" s="832"/>
      <c r="AX20" s="832"/>
      <c r="AY20" s="832"/>
      <c r="AZ20" s="832"/>
      <c r="BA20" s="832"/>
      <c r="BB20" s="832"/>
      <c r="BC20" s="833"/>
      <c r="BD20" s="13"/>
    </row>
    <row r="21" spans="1:56" ht="13.5" customHeight="1">
      <c r="A21" s="778"/>
      <c r="B21" s="823" t="s">
        <v>61</v>
      </c>
      <c r="C21" s="824"/>
      <c r="D21" s="824"/>
      <c r="E21" s="776"/>
      <c r="F21" s="773">
        <v>3</v>
      </c>
      <c r="G21" s="774"/>
      <c r="H21" s="774"/>
      <c r="I21" s="774"/>
      <c r="J21" s="774"/>
      <c r="K21" s="775"/>
      <c r="L21" s="823" t="s">
        <v>21</v>
      </c>
      <c r="M21" s="824"/>
      <c r="N21" s="824"/>
      <c r="O21" s="776"/>
      <c r="P21" s="773">
        <v>1</v>
      </c>
      <c r="Q21" s="774"/>
      <c r="R21" s="774"/>
      <c r="S21" s="775"/>
      <c r="T21" s="823" t="s">
        <v>68</v>
      </c>
      <c r="U21" s="824"/>
      <c r="V21" s="824"/>
      <c r="W21" s="776"/>
      <c r="X21" s="843" t="s">
        <v>228</v>
      </c>
      <c r="Y21" s="844"/>
      <c r="Z21" s="844"/>
      <c r="AA21" s="844"/>
      <c r="AB21" s="845"/>
      <c r="AC21" s="823" t="s">
        <v>61</v>
      </c>
      <c r="AD21" s="824"/>
      <c r="AE21" s="824"/>
      <c r="AF21" s="776"/>
      <c r="AG21" s="773">
        <v>4</v>
      </c>
      <c r="AH21" s="774"/>
      <c r="AI21" s="774"/>
      <c r="AJ21" s="774"/>
      <c r="AK21" s="774"/>
      <c r="AL21" s="775"/>
      <c r="AM21" s="823" t="s">
        <v>21</v>
      </c>
      <c r="AN21" s="824"/>
      <c r="AO21" s="824"/>
      <c r="AP21" s="776"/>
      <c r="AQ21" s="773">
        <v>1</v>
      </c>
      <c r="AR21" s="774"/>
      <c r="AS21" s="774"/>
      <c r="AT21" s="775"/>
      <c r="AU21" s="823" t="s">
        <v>68</v>
      </c>
      <c r="AV21" s="824"/>
      <c r="AW21" s="824"/>
      <c r="AX21" s="776"/>
      <c r="AY21" s="843" t="s">
        <v>228</v>
      </c>
      <c r="AZ21" s="844"/>
      <c r="BA21" s="844"/>
      <c r="BB21" s="844"/>
      <c r="BC21" s="845"/>
    </row>
    <row r="22" spans="1:56" ht="13.5" customHeight="1">
      <c r="A22" s="778"/>
      <c r="B22" s="823" t="s">
        <v>62</v>
      </c>
      <c r="C22" s="824"/>
      <c r="D22" s="824"/>
      <c r="E22" s="776"/>
      <c r="F22" s="764" t="s">
        <v>257</v>
      </c>
      <c r="G22" s="765"/>
      <c r="H22" s="765"/>
      <c r="I22" s="765"/>
      <c r="J22" s="765"/>
      <c r="K22" s="766"/>
      <c r="L22" s="823" t="s">
        <v>63</v>
      </c>
      <c r="M22" s="824"/>
      <c r="N22" s="824"/>
      <c r="O22" s="776"/>
      <c r="P22" s="764" t="s">
        <v>258</v>
      </c>
      <c r="Q22" s="765"/>
      <c r="R22" s="765"/>
      <c r="S22" s="766"/>
      <c r="T22" s="823" t="s">
        <v>67</v>
      </c>
      <c r="U22" s="824"/>
      <c r="V22" s="824"/>
      <c r="W22" s="824"/>
      <c r="X22" s="824"/>
      <c r="Y22" s="824"/>
      <c r="Z22" s="824"/>
      <c r="AA22" s="824"/>
      <c r="AB22" s="776"/>
      <c r="AC22" s="823" t="s">
        <v>62</v>
      </c>
      <c r="AD22" s="824"/>
      <c r="AE22" s="824"/>
      <c r="AF22" s="776"/>
      <c r="AG22" s="764" t="s">
        <v>257</v>
      </c>
      <c r="AH22" s="765"/>
      <c r="AI22" s="765"/>
      <c r="AJ22" s="765"/>
      <c r="AK22" s="765"/>
      <c r="AL22" s="766"/>
      <c r="AM22" s="823" t="s">
        <v>86</v>
      </c>
      <c r="AN22" s="824"/>
      <c r="AO22" s="824"/>
      <c r="AP22" s="776"/>
      <c r="AQ22" s="764" t="s">
        <v>258</v>
      </c>
      <c r="AR22" s="765"/>
      <c r="AS22" s="765"/>
      <c r="AT22" s="766"/>
      <c r="AU22" s="823" t="s">
        <v>67</v>
      </c>
      <c r="AV22" s="824"/>
      <c r="AW22" s="824"/>
      <c r="AX22" s="824"/>
      <c r="AY22" s="824"/>
      <c r="AZ22" s="824"/>
      <c r="BA22" s="824"/>
      <c r="BB22" s="824"/>
      <c r="BC22" s="776"/>
    </row>
    <row r="23" spans="1:56" ht="13.5" customHeight="1">
      <c r="A23" s="778"/>
      <c r="B23" s="823" t="s">
        <v>64</v>
      </c>
      <c r="C23" s="824"/>
      <c r="D23" s="824"/>
      <c r="E23" s="776"/>
      <c r="F23" s="764" t="s">
        <v>261</v>
      </c>
      <c r="G23" s="765"/>
      <c r="H23" s="765"/>
      <c r="I23" s="765"/>
      <c r="J23" s="765"/>
      <c r="K23" s="766"/>
      <c r="L23" s="823" t="s">
        <v>65</v>
      </c>
      <c r="M23" s="824"/>
      <c r="N23" s="824"/>
      <c r="O23" s="776"/>
      <c r="P23" s="764" t="s">
        <v>256</v>
      </c>
      <c r="Q23" s="765"/>
      <c r="R23" s="765"/>
      <c r="S23" s="766"/>
      <c r="T23" s="825" t="s">
        <v>264</v>
      </c>
      <c r="U23" s="826"/>
      <c r="V23" s="826"/>
      <c r="W23" s="826"/>
      <c r="X23" s="826"/>
      <c r="Y23" s="826"/>
      <c r="Z23" s="826"/>
      <c r="AA23" s="826"/>
      <c r="AB23" s="827"/>
      <c r="AC23" s="823" t="s">
        <v>64</v>
      </c>
      <c r="AD23" s="824"/>
      <c r="AE23" s="824"/>
      <c r="AF23" s="776"/>
      <c r="AG23" s="764" t="s">
        <v>262</v>
      </c>
      <c r="AH23" s="765"/>
      <c r="AI23" s="765"/>
      <c r="AJ23" s="765"/>
      <c r="AK23" s="765"/>
      <c r="AL23" s="766"/>
      <c r="AM23" s="823" t="s">
        <v>87</v>
      </c>
      <c r="AN23" s="824"/>
      <c r="AO23" s="824"/>
      <c r="AP23" s="776"/>
      <c r="AQ23" s="764" t="s">
        <v>263</v>
      </c>
      <c r="AR23" s="765"/>
      <c r="AS23" s="765"/>
      <c r="AT23" s="766"/>
      <c r="AU23" s="825" t="s">
        <v>265</v>
      </c>
      <c r="AV23" s="826"/>
      <c r="AW23" s="826"/>
      <c r="AX23" s="826"/>
      <c r="AY23" s="826"/>
      <c r="AZ23" s="826"/>
      <c r="BA23" s="826"/>
      <c r="BB23" s="826"/>
      <c r="BC23" s="827"/>
    </row>
    <row r="24" spans="1:56" ht="19.5" customHeight="1">
      <c r="A24" s="778"/>
      <c r="B24" s="834" t="s">
        <v>253</v>
      </c>
      <c r="C24" s="835"/>
      <c r="D24" s="835"/>
      <c r="E24" s="835"/>
      <c r="F24" s="835"/>
      <c r="G24" s="835"/>
      <c r="H24" s="835"/>
      <c r="I24" s="835"/>
      <c r="J24" s="835"/>
      <c r="K24" s="835"/>
      <c r="L24" s="835"/>
      <c r="M24" s="835"/>
      <c r="N24" s="835"/>
      <c r="O24" s="835"/>
      <c r="P24" s="835"/>
      <c r="Q24" s="835"/>
      <c r="R24" s="835"/>
      <c r="S24" s="836"/>
      <c r="T24" s="828"/>
      <c r="U24" s="829"/>
      <c r="V24" s="829"/>
      <c r="W24" s="829"/>
      <c r="X24" s="829"/>
      <c r="Y24" s="829"/>
      <c r="Z24" s="829"/>
      <c r="AA24" s="829"/>
      <c r="AB24" s="830"/>
      <c r="AC24" s="834" t="s">
        <v>254</v>
      </c>
      <c r="AD24" s="835"/>
      <c r="AE24" s="835"/>
      <c r="AF24" s="835"/>
      <c r="AG24" s="835"/>
      <c r="AH24" s="835"/>
      <c r="AI24" s="835"/>
      <c r="AJ24" s="835"/>
      <c r="AK24" s="835"/>
      <c r="AL24" s="835"/>
      <c r="AM24" s="835"/>
      <c r="AN24" s="835"/>
      <c r="AO24" s="835"/>
      <c r="AP24" s="835"/>
      <c r="AQ24" s="835"/>
      <c r="AR24" s="835"/>
      <c r="AS24" s="835"/>
      <c r="AT24" s="836"/>
      <c r="AU24" s="828"/>
      <c r="AV24" s="829"/>
      <c r="AW24" s="829"/>
      <c r="AX24" s="829"/>
      <c r="AY24" s="829"/>
      <c r="AZ24" s="829"/>
      <c r="BA24" s="829"/>
      <c r="BB24" s="829"/>
      <c r="BC24" s="830"/>
    </row>
    <row r="25" spans="1:56" ht="19.5" customHeight="1">
      <c r="A25" s="778"/>
      <c r="B25" s="837"/>
      <c r="C25" s="838"/>
      <c r="D25" s="838"/>
      <c r="E25" s="838"/>
      <c r="F25" s="838"/>
      <c r="G25" s="838"/>
      <c r="H25" s="838"/>
      <c r="I25" s="838"/>
      <c r="J25" s="838"/>
      <c r="K25" s="838"/>
      <c r="L25" s="838"/>
      <c r="M25" s="838"/>
      <c r="N25" s="838"/>
      <c r="O25" s="838"/>
      <c r="P25" s="838"/>
      <c r="Q25" s="838"/>
      <c r="R25" s="838"/>
      <c r="S25" s="839"/>
      <c r="T25" s="828"/>
      <c r="U25" s="829"/>
      <c r="V25" s="829"/>
      <c r="W25" s="829"/>
      <c r="X25" s="829"/>
      <c r="Y25" s="829"/>
      <c r="Z25" s="829"/>
      <c r="AA25" s="829"/>
      <c r="AB25" s="830"/>
      <c r="AC25" s="837"/>
      <c r="AD25" s="838"/>
      <c r="AE25" s="838"/>
      <c r="AF25" s="838"/>
      <c r="AG25" s="838"/>
      <c r="AH25" s="838"/>
      <c r="AI25" s="838"/>
      <c r="AJ25" s="838"/>
      <c r="AK25" s="838"/>
      <c r="AL25" s="838"/>
      <c r="AM25" s="838"/>
      <c r="AN25" s="838"/>
      <c r="AO25" s="838"/>
      <c r="AP25" s="838"/>
      <c r="AQ25" s="838"/>
      <c r="AR25" s="838"/>
      <c r="AS25" s="838"/>
      <c r="AT25" s="839"/>
      <c r="AU25" s="828"/>
      <c r="AV25" s="829"/>
      <c r="AW25" s="829"/>
      <c r="AX25" s="829"/>
      <c r="AY25" s="829"/>
      <c r="AZ25" s="829"/>
      <c r="BA25" s="829"/>
      <c r="BB25" s="829"/>
      <c r="BC25" s="830"/>
    </row>
    <row r="26" spans="1:56" ht="19.5" customHeight="1">
      <c r="A26" s="778"/>
      <c r="B26" s="837"/>
      <c r="C26" s="838"/>
      <c r="D26" s="838"/>
      <c r="E26" s="838"/>
      <c r="F26" s="838"/>
      <c r="G26" s="838"/>
      <c r="H26" s="838"/>
      <c r="I26" s="838"/>
      <c r="J26" s="838"/>
      <c r="K26" s="838"/>
      <c r="L26" s="838"/>
      <c r="M26" s="838"/>
      <c r="N26" s="838"/>
      <c r="O26" s="838"/>
      <c r="P26" s="838"/>
      <c r="Q26" s="838"/>
      <c r="R26" s="838"/>
      <c r="S26" s="839"/>
      <c r="T26" s="828"/>
      <c r="U26" s="829"/>
      <c r="V26" s="829"/>
      <c r="W26" s="829"/>
      <c r="X26" s="829"/>
      <c r="Y26" s="829"/>
      <c r="Z26" s="829"/>
      <c r="AA26" s="829"/>
      <c r="AB26" s="830"/>
      <c r="AC26" s="837"/>
      <c r="AD26" s="838"/>
      <c r="AE26" s="838"/>
      <c r="AF26" s="838"/>
      <c r="AG26" s="838"/>
      <c r="AH26" s="838"/>
      <c r="AI26" s="838"/>
      <c r="AJ26" s="838"/>
      <c r="AK26" s="838"/>
      <c r="AL26" s="838"/>
      <c r="AM26" s="838"/>
      <c r="AN26" s="838"/>
      <c r="AO26" s="838"/>
      <c r="AP26" s="838"/>
      <c r="AQ26" s="838"/>
      <c r="AR26" s="838"/>
      <c r="AS26" s="838"/>
      <c r="AT26" s="839"/>
      <c r="AU26" s="828"/>
      <c r="AV26" s="829"/>
      <c r="AW26" s="829"/>
      <c r="AX26" s="829"/>
      <c r="AY26" s="829"/>
      <c r="AZ26" s="829"/>
      <c r="BA26" s="829"/>
      <c r="BB26" s="829"/>
      <c r="BC26" s="830"/>
    </row>
    <row r="27" spans="1:56" ht="19.5" customHeight="1">
      <c r="A27" s="778"/>
      <c r="B27" s="837"/>
      <c r="C27" s="838"/>
      <c r="D27" s="838"/>
      <c r="E27" s="838"/>
      <c r="F27" s="838"/>
      <c r="G27" s="838"/>
      <c r="H27" s="838"/>
      <c r="I27" s="838"/>
      <c r="J27" s="838"/>
      <c r="K27" s="838"/>
      <c r="L27" s="838"/>
      <c r="M27" s="838"/>
      <c r="N27" s="838"/>
      <c r="O27" s="838"/>
      <c r="P27" s="838"/>
      <c r="Q27" s="838"/>
      <c r="R27" s="838"/>
      <c r="S27" s="839"/>
      <c r="T27" s="828"/>
      <c r="U27" s="829"/>
      <c r="V27" s="829"/>
      <c r="W27" s="829"/>
      <c r="X27" s="829"/>
      <c r="Y27" s="829"/>
      <c r="Z27" s="829"/>
      <c r="AA27" s="829"/>
      <c r="AB27" s="830"/>
      <c r="AC27" s="837"/>
      <c r="AD27" s="838"/>
      <c r="AE27" s="838"/>
      <c r="AF27" s="838"/>
      <c r="AG27" s="838"/>
      <c r="AH27" s="838"/>
      <c r="AI27" s="838"/>
      <c r="AJ27" s="838"/>
      <c r="AK27" s="838"/>
      <c r="AL27" s="838"/>
      <c r="AM27" s="838"/>
      <c r="AN27" s="838"/>
      <c r="AO27" s="838"/>
      <c r="AP27" s="838"/>
      <c r="AQ27" s="838"/>
      <c r="AR27" s="838"/>
      <c r="AS27" s="838"/>
      <c r="AT27" s="839"/>
      <c r="AU27" s="828"/>
      <c r="AV27" s="829"/>
      <c r="AW27" s="829"/>
      <c r="AX27" s="829"/>
      <c r="AY27" s="829"/>
      <c r="AZ27" s="829"/>
      <c r="BA27" s="829"/>
      <c r="BB27" s="829"/>
      <c r="BC27" s="830"/>
    </row>
    <row r="28" spans="1:56" ht="19.5" customHeight="1">
      <c r="A28" s="778"/>
      <c r="B28" s="837"/>
      <c r="C28" s="838"/>
      <c r="D28" s="838"/>
      <c r="E28" s="838"/>
      <c r="F28" s="838"/>
      <c r="G28" s="838"/>
      <c r="H28" s="838"/>
      <c r="I28" s="838"/>
      <c r="J28" s="838"/>
      <c r="K28" s="838"/>
      <c r="L28" s="838"/>
      <c r="M28" s="838"/>
      <c r="N28" s="838"/>
      <c r="O28" s="838"/>
      <c r="P28" s="838"/>
      <c r="Q28" s="838"/>
      <c r="R28" s="838"/>
      <c r="S28" s="839"/>
      <c r="T28" s="828"/>
      <c r="U28" s="829"/>
      <c r="V28" s="829"/>
      <c r="W28" s="829"/>
      <c r="X28" s="829"/>
      <c r="Y28" s="829"/>
      <c r="Z28" s="829"/>
      <c r="AA28" s="829"/>
      <c r="AB28" s="830"/>
      <c r="AC28" s="837"/>
      <c r="AD28" s="838"/>
      <c r="AE28" s="838"/>
      <c r="AF28" s="838"/>
      <c r="AG28" s="838"/>
      <c r="AH28" s="838"/>
      <c r="AI28" s="838"/>
      <c r="AJ28" s="838"/>
      <c r="AK28" s="838"/>
      <c r="AL28" s="838"/>
      <c r="AM28" s="838"/>
      <c r="AN28" s="838"/>
      <c r="AO28" s="838"/>
      <c r="AP28" s="838"/>
      <c r="AQ28" s="838"/>
      <c r="AR28" s="838"/>
      <c r="AS28" s="838"/>
      <c r="AT28" s="839"/>
      <c r="AU28" s="828"/>
      <c r="AV28" s="829"/>
      <c r="AW28" s="829"/>
      <c r="AX28" s="829"/>
      <c r="AY28" s="829"/>
      <c r="AZ28" s="829"/>
      <c r="BA28" s="829"/>
      <c r="BB28" s="829"/>
      <c r="BC28" s="830"/>
    </row>
    <row r="29" spans="1:56" ht="19.5" customHeight="1">
      <c r="A29" s="778"/>
      <c r="B29" s="837"/>
      <c r="C29" s="838"/>
      <c r="D29" s="838"/>
      <c r="E29" s="838"/>
      <c r="F29" s="838"/>
      <c r="G29" s="838"/>
      <c r="H29" s="838"/>
      <c r="I29" s="838"/>
      <c r="J29" s="838"/>
      <c r="K29" s="838"/>
      <c r="L29" s="838"/>
      <c r="M29" s="838"/>
      <c r="N29" s="838"/>
      <c r="O29" s="838"/>
      <c r="P29" s="838"/>
      <c r="Q29" s="838"/>
      <c r="R29" s="838"/>
      <c r="S29" s="839"/>
      <c r="T29" s="828"/>
      <c r="U29" s="829"/>
      <c r="V29" s="829"/>
      <c r="W29" s="829"/>
      <c r="X29" s="829"/>
      <c r="Y29" s="829"/>
      <c r="Z29" s="829"/>
      <c r="AA29" s="829"/>
      <c r="AB29" s="830"/>
      <c r="AC29" s="837"/>
      <c r="AD29" s="838"/>
      <c r="AE29" s="838"/>
      <c r="AF29" s="838"/>
      <c r="AG29" s="838"/>
      <c r="AH29" s="838"/>
      <c r="AI29" s="838"/>
      <c r="AJ29" s="838"/>
      <c r="AK29" s="838"/>
      <c r="AL29" s="838"/>
      <c r="AM29" s="838"/>
      <c r="AN29" s="838"/>
      <c r="AO29" s="838"/>
      <c r="AP29" s="838"/>
      <c r="AQ29" s="838"/>
      <c r="AR29" s="838"/>
      <c r="AS29" s="838"/>
      <c r="AT29" s="839"/>
      <c r="AU29" s="828"/>
      <c r="AV29" s="829"/>
      <c r="AW29" s="829"/>
      <c r="AX29" s="829"/>
      <c r="AY29" s="829"/>
      <c r="AZ29" s="829"/>
      <c r="BA29" s="829"/>
      <c r="BB29" s="829"/>
      <c r="BC29" s="830"/>
    </row>
    <row r="30" spans="1:56" ht="19.5" customHeight="1">
      <c r="A30" s="778"/>
      <c r="B30" s="837"/>
      <c r="C30" s="838"/>
      <c r="D30" s="838"/>
      <c r="E30" s="838"/>
      <c r="F30" s="838"/>
      <c r="G30" s="838"/>
      <c r="H30" s="838"/>
      <c r="I30" s="838"/>
      <c r="J30" s="838"/>
      <c r="K30" s="838"/>
      <c r="L30" s="838"/>
      <c r="M30" s="838"/>
      <c r="N30" s="838"/>
      <c r="O30" s="838"/>
      <c r="P30" s="838"/>
      <c r="Q30" s="838"/>
      <c r="R30" s="838"/>
      <c r="S30" s="839"/>
      <c r="T30" s="828"/>
      <c r="U30" s="829"/>
      <c r="V30" s="829"/>
      <c r="W30" s="829"/>
      <c r="X30" s="829"/>
      <c r="Y30" s="829"/>
      <c r="Z30" s="829"/>
      <c r="AA30" s="829"/>
      <c r="AB30" s="830"/>
      <c r="AC30" s="837"/>
      <c r="AD30" s="838"/>
      <c r="AE30" s="838"/>
      <c r="AF30" s="838"/>
      <c r="AG30" s="838"/>
      <c r="AH30" s="838"/>
      <c r="AI30" s="838"/>
      <c r="AJ30" s="838"/>
      <c r="AK30" s="838"/>
      <c r="AL30" s="838"/>
      <c r="AM30" s="838"/>
      <c r="AN30" s="838"/>
      <c r="AO30" s="838"/>
      <c r="AP30" s="838"/>
      <c r="AQ30" s="838"/>
      <c r="AR30" s="838"/>
      <c r="AS30" s="838"/>
      <c r="AT30" s="839"/>
      <c r="AU30" s="828"/>
      <c r="AV30" s="829"/>
      <c r="AW30" s="829"/>
      <c r="AX30" s="829"/>
      <c r="AY30" s="829"/>
      <c r="AZ30" s="829"/>
      <c r="BA30" s="829"/>
      <c r="BB30" s="829"/>
      <c r="BC30" s="830"/>
    </row>
    <row r="31" spans="1:56" ht="19.5" customHeight="1">
      <c r="A31" s="778"/>
      <c r="B31" s="837"/>
      <c r="C31" s="838"/>
      <c r="D31" s="838"/>
      <c r="E31" s="838"/>
      <c r="F31" s="838"/>
      <c r="G31" s="838"/>
      <c r="H31" s="838"/>
      <c r="I31" s="838"/>
      <c r="J31" s="838"/>
      <c r="K31" s="838"/>
      <c r="L31" s="838"/>
      <c r="M31" s="838"/>
      <c r="N31" s="838"/>
      <c r="O31" s="838"/>
      <c r="P31" s="838"/>
      <c r="Q31" s="838"/>
      <c r="R31" s="838"/>
      <c r="S31" s="839"/>
      <c r="T31" s="828"/>
      <c r="U31" s="829"/>
      <c r="V31" s="829"/>
      <c r="W31" s="829"/>
      <c r="X31" s="829"/>
      <c r="Y31" s="829"/>
      <c r="Z31" s="829"/>
      <c r="AA31" s="829"/>
      <c r="AB31" s="830"/>
      <c r="AC31" s="837"/>
      <c r="AD31" s="838"/>
      <c r="AE31" s="838"/>
      <c r="AF31" s="838"/>
      <c r="AG31" s="838"/>
      <c r="AH31" s="838"/>
      <c r="AI31" s="838"/>
      <c r="AJ31" s="838"/>
      <c r="AK31" s="838"/>
      <c r="AL31" s="838"/>
      <c r="AM31" s="838"/>
      <c r="AN31" s="838"/>
      <c r="AO31" s="838"/>
      <c r="AP31" s="838"/>
      <c r="AQ31" s="838"/>
      <c r="AR31" s="838"/>
      <c r="AS31" s="838"/>
      <c r="AT31" s="839"/>
      <c r="AU31" s="828"/>
      <c r="AV31" s="829"/>
      <c r="AW31" s="829"/>
      <c r="AX31" s="829"/>
      <c r="AY31" s="829"/>
      <c r="AZ31" s="829"/>
      <c r="BA31" s="829"/>
      <c r="BB31" s="829"/>
      <c r="BC31" s="830"/>
    </row>
    <row r="32" spans="1:56" ht="19.5" customHeight="1">
      <c r="A32" s="779"/>
      <c r="B32" s="840"/>
      <c r="C32" s="841"/>
      <c r="D32" s="841"/>
      <c r="E32" s="841"/>
      <c r="F32" s="841"/>
      <c r="G32" s="841"/>
      <c r="H32" s="841"/>
      <c r="I32" s="841"/>
      <c r="J32" s="841"/>
      <c r="K32" s="841"/>
      <c r="L32" s="841"/>
      <c r="M32" s="841"/>
      <c r="N32" s="841"/>
      <c r="O32" s="841"/>
      <c r="P32" s="841"/>
      <c r="Q32" s="841"/>
      <c r="R32" s="841"/>
      <c r="S32" s="842"/>
      <c r="T32" s="831"/>
      <c r="U32" s="832"/>
      <c r="V32" s="832"/>
      <c r="W32" s="832"/>
      <c r="X32" s="832"/>
      <c r="Y32" s="832"/>
      <c r="Z32" s="832"/>
      <c r="AA32" s="832"/>
      <c r="AB32" s="833"/>
      <c r="AC32" s="840"/>
      <c r="AD32" s="841"/>
      <c r="AE32" s="841"/>
      <c r="AF32" s="841"/>
      <c r="AG32" s="841"/>
      <c r="AH32" s="841"/>
      <c r="AI32" s="841"/>
      <c r="AJ32" s="841"/>
      <c r="AK32" s="841"/>
      <c r="AL32" s="841"/>
      <c r="AM32" s="841"/>
      <c r="AN32" s="841"/>
      <c r="AO32" s="841"/>
      <c r="AP32" s="841"/>
      <c r="AQ32" s="841"/>
      <c r="AR32" s="841"/>
      <c r="AS32" s="841"/>
      <c r="AT32" s="842"/>
      <c r="AU32" s="831"/>
      <c r="AV32" s="832"/>
      <c r="AW32" s="832"/>
      <c r="AX32" s="832"/>
      <c r="AY32" s="832"/>
      <c r="AZ32" s="832"/>
      <c r="BA32" s="832"/>
      <c r="BB32" s="832"/>
      <c r="BC32" s="833"/>
    </row>
    <row r="33" spans="1:56" ht="13.5" customHeight="1">
      <c r="A33" s="777" t="s">
        <v>60</v>
      </c>
      <c r="B33" s="823" t="s">
        <v>61</v>
      </c>
      <c r="C33" s="824"/>
      <c r="D33" s="824"/>
      <c r="E33" s="776"/>
      <c r="F33" s="773">
        <v>5</v>
      </c>
      <c r="G33" s="774"/>
      <c r="H33" s="774"/>
      <c r="I33" s="774"/>
      <c r="J33" s="774"/>
      <c r="K33" s="775"/>
      <c r="L33" s="823" t="s">
        <v>21</v>
      </c>
      <c r="M33" s="824"/>
      <c r="N33" s="824"/>
      <c r="O33" s="776"/>
      <c r="P33" s="773">
        <v>1</v>
      </c>
      <c r="Q33" s="774"/>
      <c r="R33" s="774"/>
      <c r="S33" s="775"/>
      <c r="T33" s="823" t="s">
        <v>68</v>
      </c>
      <c r="U33" s="824"/>
      <c r="V33" s="824"/>
      <c r="W33" s="776"/>
      <c r="X33" s="843" t="s">
        <v>228</v>
      </c>
      <c r="Y33" s="844"/>
      <c r="Z33" s="844"/>
      <c r="AA33" s="844"/>
      <c r="AB33" s="845"/>
      <c r="AC33" s="823" t="s">
        <v>61</v>
      </c>
      <c r="AD33" s="824"/>
      <c r="AE33" s="824"/>
      <c r="AF33" s="776"/>
      <c r="AG33" s="773">
        <v>6</v>
      </c>
      <c r="AH33" s="774"/>
      <c r="AI33" s="774"/>
      <c r="AJ33" s="774"/>
      <c r="AK33" s="774"/>
      <c r="AL33" s="775"/>
      <c r="AM33" s="823" t="s">
        <v>21</v>
      </c>
      <c r="AN33" s="824"/>
      <c r="AO33" s="824"/>
      <c r="AP33" s="776"/>
      <c r="AQ33" s="773">
        <v>1</v>
      </c>
      <c r="AR33" s="774"/>
      <c r="AS33" s="774"/>
      <c r="AT33" s="775"/>
      <c r="AU33" s="823" t="s">
        <v>68</v>
      </c>
      <c r="AV33" s="824"/>
      <c r="AW33" s="824"/>
      <c r="AX33" s="776"/>
      <c r="AY33" s="843" t="s">
        <v>228</v>
      </c>
      <c r="AZ33" s="844"/>
      <c r="BA33" s="844"/>
      <c r="BB33" s="844"/>
      <c r="BC33" s="845"/>
    </row>
    <row r="34" spans="1:56" ht="13.5" customHeight="1">
      <c r="A34" s="778"/>
      <c r="B34" s="823" t="s">
        <v>62</v>
      </c>
      <c r="C34" s="824"/>
      <c r="D34" s="824"/>
      <c r="E34" s="776"/>
      <c r="F34" s="764" t="s">
        <v>270</v>
      </c>
      <c r="G34" s="765"/>
      <c r="H34" s="765"/>
      <c r="I34" s="765"/>
      <c r="J34" s="765"/>
      <c r="K34" s="766"/>
      <c r="L34" s="823" t="s">
        <v>63</v>
      </c>
      <c r="M34" s="824"/>
      <c r="N34" s="824"/>
      <c r="O34" s="776"/>
      <c r="P34" s="764" t="s">
        <v>258</v>
      </c>
      <c r="Q34" s="765"/>
      <c r="R34" s="765"/>
      <c r="S34" s="766"/>
      <c r="T34" s="823" t="s">
        <v>67</v>
      </c>
      <c r="U34" s="824"/>
      <c r="V34" s="824"/>
      <c r="W34" s="824"/>
      <c r="X34" s="824"/>
      <c r="Y34" s="824"/>
      <c r="Z34" s="824"/>
      <c r="AA34" s="824"/>
      <c r="AB34" s="776"/>
      <c r="AC34" s="823" t="s">
        <v>62</v>
      </c>
      <c r="AD34" s="824"/>
      <c r="AE34" s="824"/>
      <c r="AF34" s="776"/>
      <c r="AG34" s="764" t="s">
        <v>257</v>
      </c>
      <c r="AH34" s="765"/>
      <c r="AI34" s="765"/>
      <c r="AJ34" s="765"/>
      <c r="AK34" s="765"/>
      <c r="AL34" s="766"/>
      <c r="AM34" s="823" t="s">
        <v>86</v>
      </c>
      <c r="AN34" s="824"/>
      <c r="AO34" s="824"/>
      <c r="AP34" s="776"/>
      <c r="AQ34" s="764" t="s">
        <v>272</v>
      </c>
      <c r="AR34" s="765"/>
      <c r="AS34" s="765"/>
      <c r="AT34" s="766"/>
      <c r="AU34" s="823" t="s">
        <v>67</v>
      </c>
      <c r="AV34" s="824"/>
      <c r="AW34" s="824"/>
      <c r="AX34" s="824"/>
      <c r="AY34" s="824"/>
      <c r="AZ34" s="824"/>
      <c r="BA34" s="824"/>
      <c r="BB34" s="824"/>
      <c r="BC34" s="776"/>
    </row>
    <row r="35" spans="1:56" ht="13.5" customHeight="1">
      <c r="A35" s="778"/>
      <c r="B35" s="823" t="s">
        <v>64</v>
      </c>
      <c r="C35" s="824"/>
      <c r="D35" s="824"/>
      <c r="E35" s="776"/>
      <c r="F35" s="764" t="s">
        <v>262</v>
      </c>
      <c r="G35" s="765"/>
      <c r="H35" s="765"/>
      <c r="I35" s="765"/>
      <c r="J35" s="765"/>
      <c r="K35" s="766"/>
      <c r="L35" s="823" t="s">
        <v>65</v>
      </c>
      <c r="M35" s="824"/>
      <c r="N35" s="824"/>
      <c r="O35" s="776"/>
      <c r="P35" s="764" t="s">
        <v>271</v>
      </c>
      <c r="Q35" s="765"/>
      <c r="R35" s="765"/>
      <c r="S35" s="766"/>
      <c r="T35" s="825" t="s">
        <v>273</v>
      </c>
      <c r="U35" s="826"/>
      <c r="V35" s="826"/>
      <c r="W35" s="826"/>
      <c r="X35" s="826"/>
      <c r="Y35" s="826"/>
      <c r="Z35" s="826"/>
      <c r="AA35" s="826"/>
      <c r="AB35" s="827"/>
      <c r="AC35" s="823" t="s">
        <v>64</v>
      </c>
      <c r="AD35" s="824"/>
      <c r="AE35" s="824"/>
      <c r="AF35" s="776"/>
      <c r="AG35" s="764" t="s">
        <v>262</v>
      </c>
      <c r="AH35" s="765"/>
      <c r="AI35" s="765"/>
      <c r="AJ35" s="765"/>
      <c r="AK35" s="765"/>
      <c r="AL35" s="766"/>
      <c r="AM35" s="823" t="s">
        <v>87</v>
      </c>
      <c r="AN35" s="824"/>
      <c r="AO35" s="824"/>
      <c r="AP35" s="776"/>
      <c r="AQ35" s="764" t="s">
        <v>271</v>
      </c>
      <c r="AR35" s="765"/>
      <c r="AS35" s="765"/>
      <c r="AT35" s="766"/>
      <c r="AU35" s="825" t="s">
        <v>274</v>
      </c>
      <c r="AV35" s="826"/>
      <c r="AW35" s="826"/>
      <c r="AX35" s="826"/>
      <c r="AY35" s="826"/>
      <c r="AZ35" s="826"/>
      <c r="BA35" s="826"/>
      <c r="BB35" s="826"/>
      <c r="BC35" s="827"/>
    </row>
    <row r="36" spans="1:56" ht="19.5" customHeight="1">
      <c r="A36" s="778"/>
      <c r="B36" s="834" t="s">
        <v>266</v>
      </c>
      <c r="C36" s="835"/>
      <c r="D36" s="835"/>
      <c r="E36" s="835"/>
      <c r="F36" s="835"/>
      <c r="G36" s="835"/>
      <c r="H36" s="835"/>
      <c r="I36" s="835"/>
      <c r="J36" s="835"/>
      <c r="K36" s="835"/>
      <c r="L36" s="835"/>
      <c r="M36" s="835"/>
      <c r="N36" s="835"/>
      <c r="O36" s="835"/>
      <c r="P36" s="835"/>
      <c r="Q36" s="835"/>
      <c r="R36" s="835"/>
      <c r="S36" s="836"/>
      <c r="T36" s="828"/>
      <c r="U36" s="829"/>
      <c r="V36" s="829"/>
      <c r="W36" s="829"/>
      <c r="X36" s="829"/>
      <c r="Y36" s="829"/>
      <c r="Z36" s="829"/>
      <c r="AA36" s="829"/>
      <c r="AB36" s="830"/>
      <c r="AC36" s="834" t="s">
        <v>267</v>
      </c>
      <c r="AD36" s="835"/>
      <c r="AE36" s="835"/>
      <c r="AF36" s="835"/>
      <c r="AG36" s="835"/>
      <c r="AH36" s="835"/>
      <c r="AI36" s="835"/>
      <c r="AJ36" s="835"/>
      <c r="AK36" s="835"/>
      <c r="AL36" s="835"/>
      <c r="AM36" s="835"/>
      <c r="AN36" s="835"/>
      <c r="AO36" s="835"/>
      <c r="AP36" s="835"/>
      <c r="AQ36" s="835"/>
      <c r="AR36" s="835"/>
      <c r="AS36" s="835"/>
      <c r="AT36" s="836"/>
      <c r="AU36" s="828"/>
      <c r="AV36" s="829"/>
      <c r="AW36" s="829"/>
      <c r="AX36" s="829"/>
      <c r="AY36" s="829"/>
      <c r="AZ36" s="829"/>
      <c r="BA36" s="829"/>
      <c r="BB36" s="829"/>
      <c r="BC36" s="830"/>
      <c r="BD36" s="13"/>
    </row>
    <row r="37" spans="1:56" ht="19.5" customHeight="1">
      <c r="A37" s="778"/>
      <c r="B37" s="837"/>
      <c r="C37" s="838"/>
      <c r="D37" s="838"/>
      <c r="E37" s="838"/>
      <c r="F37" s="838"/>
      <c r="G37" s="838"/>
      <c r="H37" s="838"/>
      <c r="I37" s="838"/>
      <c r="J37" s="838"/>
      <c r="K37" s="838"/>
      <c r="L37" s="838"/>
      <c r="M37" s="838"/>
      <c r="N37" s="838"/>
      <c r="O37" s="838"/>
      <c r="P37" s="838"/>
      <c r="Q37" s="838"/>
      <c r="R37" s="838"/>
      <c r="S37" s="839"/>
      <c r="T37" s="828"/>
      <c r="U37" s="829"/>
      <c r="V37" s="829"/>
      <c r="W37" s="829"/>
      <c r="X37" s="829"/>
      <c r="Y37" s="829"/>
      <c r="Z37" s="829"/>
      <c r="AA37" s="829"/>
      <c r="AB37" s="830"/>
      <c r="AC37" s="837"/>
      <c r="AD37" s="838"/>
      <c r="AE37" s="838"/>
      <c r="AF37" s="838"/>
      <c r="AG37" s="838"/>
      <c r="AH37" s="838"/>
      <c r="AI37" s="838"/>
      <c r="AJ37" s="838"/>
      <c r="AK37" s="838"/>
      <c r="AL37" s="838"/>
      <c r="AM37" s="838"/>
      <c r="AN37" s="838"/>
      <c r="AO37" s="838"/>
      <c r="AP37" s="838"/>
      <c r="AQ37" s="838"/>
      <c r="AR37" s="838"/>
      <c r="AS37" s="838"/>
      <c r="AT37" s="839"/>
      <c r="AU37" s="828"/>
      <c r="AV37" s="829"/>
      <c r="AW37" s="829"/>
      <c r="AX37" s="829"/>
      <c r="AY37" s="829"/>
      <c r="AZ37" s="829"/>
      <c r="BA37" s="829"/>
      <c r="BB37" s="829"/>
      <c r="BC37" s="830"/>
      <c r="BD37" s="13"/>
    </row>
    <row r="38" spans="1:56" ht="19.5" customHeight="1">
      <c r="A38" s="778"/>
      <c r="B38" s="837"/>
      <c r="C38" s="838"/>
      <c r="D38" s="838"/>
      <c r="E38" s="838"/>
      <c r="F38" s="838"/>
      <c r="G38" s="838"/>
      <c r="H38" s="838"/>
      <c r="I38" s="838"/>
      <c r="J38" s="838"/>
      <c r="K38" s="838"/>
      <c r="L38" s="838"/>
      <c r="M38" s="838"/>
      <c r="N38" s="838"/>
      <c r="O38" s="838"/>
      <c r="P38" s="838"/>
      <c r="Q38" s="838"/>
      <c r="R38" s="838"/>
      <c r="S38" s="839"/>
      <c r="T38" s="828"/>
      <c r="U38" s="829"/>
      <c r="V38" s="829"/>
      <c r="W38" s="829"/>
      <c r="X38" s="829"/>
      <c r="Y38" s="829"/>
      <c r="Z38" s="829"/>
      <c r="AA38" s="829"/>
      <c r="AB38" s="830"/>
      <c r="AC38" s="837"/>
      <c r="AD38" s="838"/>
      <c r="AE38" s="838"/>
      <c r="AF38" s="838"/>
      <c r="AG38" s="838"/>
      <c r="AH38" s="838"/>
      <c r="AI38" s="838"/>
      <c r="AJ38" s="838"/>
      <c r="AK38" s="838"/>
      <c r="AL38" s="838"/>
      <c r="AM38" s="838"/>
      <c r="AN38" s="838"/>
      <c r="AO38" s="838"/>
      <c r="AP38" s="838"/>
      <c r="AQ38" s="838"/>
      <c r="AR38" s="838"/>
      <c r="AS38" s="838"/>
      <c r="AT38" s="839"/>
      <c r="AU38" s="828"/>
      <c r="AV38" s="829"/>
      <c r="AW38" s="829"/>
      <c r="AX38" s="829"/>
      <c r="AY38" s="829"/>
      <c r="AZ38" s="829"/>
      <c r="BA38" s="829"/>
      <c r="BB38" s="829"/>
      <c r="BC38" s="830"/>
      <c r="BD38" s="14"/>
    </row>
    <row r="39" spans="1:56" ht="19.5" customHeight="1">
      <c r="A39" s="778"/>
      <c r="B39" s="837"/>
      <c r="C39" s="838"/>
      <c r="D39" s="838"/>
      <c r="E39" s="838"/>
      <c r="F39" s="838"/>
      <c r="G39" s="838"/>
      <c r="H39" s="838"/>
      <c r="I39" s="838"/>
      <c r="J39" s="838"/>
      <c r="K39" s="838"/>
      <c r="L39" s="838"/>
      <c r="M39" s="838"/>
      <c r="N39" s="838"/>
      <c r="O39" s="838"/>
      <c r="P39" s="838"/>
      <c r="Q39" s="838"/>
      <c r="R39" s="838"/>
      <c r="S39" s="839"/>
      <c r="T39" s="828"/>
      <c r="U39" s="829"/>
      <c r="V39" s="829"/>
      <c r="W39" s="829"/>
      <c r="X39" s="829"/>
      <c r="Y39" s="829"/>
      <c r="Z39" s="829"/>
      <c r="AA39" s="829"/>
      <c r="AB39" s="830"/>
      <c r="AC39" s="837"/>
      <c r="AD39" s="838"/>
      <c r="AE39" s="838"/>
      <c r="AF39" s="838"/>
      <c r="AG39" s="838"/>
      <c r="AH39" s="838"/>
      <c r="AI39" s="838"/>
      <c r="AJ39" s="838"/>
      <c r="AK39" s="838"/>
      <c r="AL39" s="838"/>
      <c r="AM39" s="838"/>
      <c r="AN39" s="838"/>
      <c r="AO39" s="838"/>
      <c r="AP39" s="838"/>
      <c r="AQ39" s="838"/>
      <c r="AR39" s="838"/>
      <c r="AS39" s="838"/>
      <c r="AT39" s="839"/>
      <c r="AU39" s="828"/>
      <c r="AV39" s="829"/>
      <c r="AW39" s="829"/>
      <c r="AX39" s="829"/>
      <c r="AY39" s="829"/>
      <c r="AZ39" s="829"/>
      <c r="BA39" s="829"/>
      <c r="BB39" s="829"/>
      <c r="BC39" s="830"/>
      <c r="BD39" s="13"/>
    </row>
    <row r="40" spans="1:56" ht="19.5" customHeight="1">
      <c r="A40" s="778"/>
      <c r="B40" s="837"/>
      <c r="C40" s="838"/>
      <c r="D40" s="838"/>
      <c r="E40" s="838"/>
      <c r="F40" s="838"/>
      <c r="G40" s="838"/>
      <c r="H40" s="838"/>
      <c r="I40" s="838"/>
      <c r="J40" s="838"/>
      <c r="K40" s="838"/>
      <c r="L40" s="838"/>
      <c r="M40" s="838"/>
      <c r="N40" s="838"/>
      <c r="O40" s="838"/>
      <c r="P40" s="838"/>
      <c r="Q40" s="838"/>
      <c r="R40" s="838"/>
      <c r="S40" s="839"/>
      <c r="T40" s="828"/>
      <c r="U40" s="829"/>
      <c r="V40" s="829"/>
      <c r="W40" s="829"/>
      <c r="X40" s="829"/>
      <c r="Y40" s="829"/>
      <c r="Z40" s="829"/>
      <c r="AA40" s="829"/>
      <c r="AB40" s="830"/>
      <c r="AC40" s="837"/>
      <c r="AD40" s="838"/>
      <c r="AE40" s="838"/>
      <c r="AF40" s="838"/>
      <c r="AG40" s="838"/>
      <c r="AH40" s="838"/>
      <c r="AI40" s="838"/>
      <c r="AJ40" s="838"/>
      <c r="AK40" s="838"/>
      <c r="AL40" s="838"/>
      <c r="AM40" s="838"/>
      <c r="AN40" s="838"/>
      <c r="AO40" s="838"/>
      <c r="AP40" s="838"/>
      <c r="AQ40" s="838"/>
      <c r="AR40" s="838"/>
      <c r="AS40" s="838"/>
      <c r="AT40" s="839"/>
      <c r="AU40" s="828"/>
      <c r="AV40" s="829"/>
      <c r="AW40" s="829"/>
      <c r="AX40" s="829"/>
      <c r="AY40" s="829"/>
      <c r="AZ40" s="829"/>
      <c r="BA40" s="829"/>
      <c r="BB40" s="829"/>
      <c r="BC40" s="830"/>
      <c r="BD40" s="13"/>
    </row>
    <row r="41" spans="1:56" ht="19.5" customHeight="1">
      <c r="A41" s="778"/>
      <c r="B41" s="837"/>
      <c r="C41" s="838"/>
      <c r="D41" s="838"/>
      <c r="E41" s="838"/>
      <c r="F41" s="838"/>
      <c r="G41" s="838"/>
      <c r="H41" s="838"/>
      <c r="I41" s="838"/>
      <c r="J41" s="838"/>
      <c r="K41" s="838"/>
      <c r="L41" s="838"/>
      <c r="M41" s="838"/>
      <c r="N41" s="838"/>
      <c r="O41" s="838"/>
      <c r="P41" s="838"/>
      <c r="Q41" s="838"/>
      <c r="R41" s="838"/>
      <c r="S41" s="839"/>
      <c r="T41" s="828"/>
      <c r="U41" s="829"/>
      <c r="V41" s="829"/>
      <c r="W41" s="829"/>
      <c r="X41" s="829"/>
      <c r="Y41" s="829"/>
      <c r="Z41" s="829"/>
      <c r="AA41" s="829"/>
      <c r="AB41" s="830"/>
      <c r="AC41" s="837"/>
      <c r="AD41" s="838"/>
      <c r="AE41" s="838"/>
      <c r="AF41" s="838"/>
      <c r="AG41" s="838"/>
      <c r="AH41" s="838"/>
      <c r="AI41" s="838"/>
      <c r="AJ41" s="838"/>
      <c r="AK41" s="838"/>
      <c r="AL41" s="838"/>
      <c r="AM41" s="838"/>
      <c r="AN41" s="838"/>
      <c r="AO41" s="838"/>
      <c r="AP41" s="838"/>
      <c r="AQ41" s="838"/>
      <c r="AR41" s="838"/>
      <c r="AS41" s="838"/>
      <c r="AT41" s="839"/>
      <c r="AU41" s="828"/>
      <c r="AV41" s="829"/>
      <c r="AW41" s="829"/>
      <c r="AX41" s="829"/>
      <c r="AY41" s="829"/>
      <c r="AZ41" s="829"/>
      <c r="BA41" s="829"/>
      <c r="BB41" s="829"/>
      <c r="BC41" s="830"/>
      <c r="BD41" s="13"/>
    </row>
    <row r="42" spans="1:56" ht="19.5" customHeight="1">
      <c r="A42" s="778"/>
      <c r="B42" s="837"/>
      <c r="C42" s="838"/>
      <c r="D42" s="838"/>
      <c r="E42" s="838"/>
      <c r="F42" s="838"/>
      <c r="G42" s="838"/>
      <c r="H42" s="838"/>
      <c r="I42" s="838"/>
      <c r="J42" s="838"/>
      <c r="K42" s="838"/>
      <c r="L42" s="838"/>
      <c r="M42" s="838"/>
      <c r="N42" s="838"/>
      <c r="O42" s="838"/>
      <c r="P42" s="838"/>
      <c r="Q42" s="838"/>
      <c r="R42" s="838"/>
      <c r="S42" s="839"/>
      <c r="T42" s="828"/>
      <c r="U42" s="829"/>
      <c r="V42" s="829"/>
      <c r="W42" s="829"/>
      <c r="X42" s="829"/>
      <c r="Y42" s="829"/>
      <c r="Z42" s="829"/>
      <c r="AA42" s="829"/>
      <c r="AB42" s="830"/>
      <c r="AC42" s="837"/>
      <c r="AD42" s="838"/>
      <c r="AE42" s="838"/>
      <c r="AF42" s="838"/>
      <c r="AG42" s="838"/>
      <c r="AH42" s="838"/>
      <c r="AI42" s="838"/>
      <c r="AJ42" s="838"/>
      <c r="AK42" s="838"/>
      <c r="AL42" s="838"/>
      <c r="AM42" s="838"/>
      <c r="AN42" s="838"/>
      <c r="AO42" s="838"/>
      <c r="AP42" s="838"/>
      <c r="AQ42" s="838"/>
      <c r="AR42" s="838"/>
      <c r="AS42" s="838"/>
      <c r="AT42" s="839"/>
      <c r="AU42" s="828"/>
      <c r="AV42" s="829"/>
      <c r="AW42" s="829"/>
      <c r="AX42" s="829"/>
      <c r="AY42" s="829"/>
      <c r="AZ42" s="829"/>
      <c r="BA42" s="829"/>
      <c r="BB42" s="829"/>
      <c r="BC42" s="830"/>
      <c r="BD42" s="13"/>
    </row>
    <row r="43" spans="1:56" ht="19.5" customHeight="1">
      <c r="A43" s="778"/>
      <c r="B43" s="837"/>
      <c r="C43" s="838"/>
      <c r="D43" s="838"/>
      <c r="E43" s="838"/>
      <c r="F43" s="838"/>
      <c r="G43" s="838"/>
      <c r="H43" s="838"/>
      <c r="I43" s="838"/>
      <c r="J43" s="838"/>
      <c r="K43" s="838"/>
      <c r="L43" s="838"/>
      <c r="M43" s="838"/>
      <c r="N43" s="838"/>
      <c r="O43" s="838"/>
      <c r="P43" s="838"/>
      <c r="Q43" s="838"/>
      <c r="R43" s="838"/>
      <c r="S43" s="839"/>
      <c r="T43" s="828"/>
      <c r="U43" s="829"/>
      <c r="V43" s="829"/>
      <c r="W43" s="829"/>
      <c r="X43" s="829"/>
      <c r="Y43" s="829"/>
      <c r="Z43" s="829"/>
      <c r="AA43" s="829"/>
      <c r="AB43" s="830"/>
      <c r="AC43" s="837"/>
      <c r="AD43" s="838"/>
      <c r="AE43" s="838"/>
      <c r="AF43" s="838"/>
      <c r="AG43" s="838"/>
      <c r="AH43" s="838"/>
      <c r="AI43" s="838"/>
      <c r="AJ43" s="838"/>
      <c r="AK43" s="838"/>
      <c r="AL43" s="838"/>
      <c r="AM43" s="838"/>
      <c r="AN43" s="838"/>
      <c r="AO43" s="838"/>
      <c r="AP43" s="838"/>
      <c r="AQ43" s="838"/>
      <c r="AR43" s="838"/>
      <c r="AS43" s="838"/>
      <c r="AT43" s="839"/>
      <c r="AU43" s="828"/>
      <c r="AV43" s="829"/>
      <c r="AW43" s="829"/>
      <c r="AX43" s="829"/>
      <c r="AY43" s="829"/>
      <c r="AZ43" s="829"/>
      <c r="BA43" s="829"/>
      <c r="BB43" s="829"/>
      <c r="BC43" s="830"/>
      <c r="BD43" s="13"/>
    </row>
    <row r="44" spans="1:56" ht="19.5" customHeight="1">
      <c r="A44" s="778"/>
      <c r="B44" s="840"/>
      <c r="C44" s="841"/>
      <c r="D44" s="841"/>
      <c r="E44" s="841"/>
      <c r="F44" s="841"/>
      <c r="G44" s="841"/>
      <c r="H44" s="841"/>
      <c r="I44" s="841"/>
      <c r="J44" s="841"/>
      <c r="K44" s="841"/>
      <c r="L44" s="841"/>
      <c r="M44" s="841"/>
      <c r="N44" s="841"/>
      <c r="O44" s="841"/>
      <c r="P44" s="841"/>
      <c r="Q44" s="841"/>
      <c r="R44" s="841"/>
      <c r="S44" s="842"/>
      <c r="T44" s="831"/>
      <c r="U44" s="832"/>
      <c r="V44" s="832"/>
      <c r="W44" s="832"/>
      <c r="X44" s="832"/>
      <c r="Y44" s="832"/>
      <c r="Z44" s="832"/>
      <c r="AA44" s="832"/>
      <c r="AB44" s="833"/>
      <c r="AC44" s="840"/>
      <c r="AD44" s="841"/>
      <c r="AE44" s="841"/>
      <c r="AF44" s="841"/>
      <c r="AG44" s="841"/>
      <c r="AH44" s="841"/>
      <c r="AI44" s="841"/>
      <c r="AJ44" s="841"/>
      <c r="AK44" s="841"/>
      <c r="AL44" s="841"/>
      <c r="AM44" s="841"/>
      <c r="AN44" s="841"/>
      <c r="AO44" s="841"/>
      <c r="AP44" s="841"/>
      <c r="AQ44" s="841"/>
      <c r="AR44" s="841"/>
      <c r="AS44" s="841"/>
      <c r="AT44" s="842"/>
      <c r="AU44" s="831"/>
      <c r="AV44" s="832"/>
      <c r="AW44" s="832"/>
      <c r="AX44" s="832"/>
      <c r="AY44" s="832"/>
      <c r="AZ44" s="832"/>
      <c r="BA44" s="832"/>
      <c r="BB44" s="832"/>
      <c r="BC44" s="833"/>
      <c r="BD44" s="13"/>
    </row>
    <row r="45" spans="1:56" ht="13.5" customHeight="1">
      <c r="A45" s="778"/>
      <c r="B45" s="823" t="s">
        <v>61</v>
      </c>
      <c r="C45" s="824"/>
      <c r="D45" s="824"/>
      <c r="E45" s="776"/>
      <c r="F45" s="773">
        <v>7</v>
      </c>
      <c r="G45" s="774"/>
      <c r="H45" s="774"/>
      <c r="I45" s="774"/>
      <c r="J45" s="774"/>
      <c r="K45" s="775"/>
      <c r="L45" s="823" t="s">
        <v>21</v>
      </c>
      <c r="M45" s="824"/>
      <c r="N45" s="824"/>
      <c r="O45" s="776"/>
      <c r="P45" s="773">
        <v>1</v>
      </c>
      <c r="Q45" s="774"/>
      <c r="R45" s="774"/>
      <c r="S45" s="775"/>
      <c r="T45" s="823" t="s">
        <v>68</v>
      </c>
      <c r="U45" s="824"/>
      <c r="V45" s="824"/>
      <c r="W45" s="776"/>
      <c r="X45" s="843" t="s">
        <v>228</v>
      </c>
      <c r="Y45" s="844"/>
      <c r="Z45" s="844"/>
      <c r="AA45" s="844"/>
      <c r="AB45" s="845"/>
      <c r="AC45" s="823" t="s">
        <v>61</v>
      </c>
      <c r="AD45" s="824"/>
      <c r="AE45" s="824"/>
      <c r="AF45" s="776"/>
      <c r="AG45" s="773">
        <v>8</v>
      </c>
      <c r="AH45" s="774"/>
      <c r="AI45" s="774"/>
      <c r="AJ45" s="774"/>
      <c r="AK45" s="774"/>
      <c r="AL45" s="775"/>
      <c r="AM45" s="823" t="s">
        <v>21</v>
      </c>
      <c r="AN45" s="824"/>
      <c r="AO45" s="824"/>
      <c r="AP45" s="776"/>
      <c r="AQ45" s="773">
        <v>1</v>
      </c>
      <c r="AR45" s="774"/>
      <c r="AS45" s="774"/>
      <c r="AT45" s="775"/>
      <c r="AU45" s="823" t="s">
        <v>68</v>
      </c>
      <c r="AV45" s="824"/>
      <c r="AW45" s="824"/>
      <c r="AX45" s="776"/>
      <c r="AY45" s="843" t="s">
        <v>228</v>
      </c>
      <c r="AZ45" s="844"/>
      <c r="BA45" s="844"/>
      <c r="BB45" s="844"/>
      <c r="BC45" s="845"/>
    </row>
    <row r="46" spans="1:56" ht="13.5" customHeight="1">
      <c r="A46" s="778"/>
      <c r="B46" s="823" t="s">
        <v>62</v>
      </c>
      <c r="C46" s="824"/>
      <c r="D46" s="824"/>
      <c r="E46" s="776"/>
      <c r="F46" s="764" t="s">
        <v>275</v>
      </c>
      <c r="G46" s="765"/>
      <c r="H46" s="765"/>
      <c r="I46" s="765"/>
      <c r="J46" s="765"/>
      <c r="K46" s="766"/>
      <c r="L46" s="823" t="s">
        <v>63</v>
      </c>
      <c r="M46" s="824"/>
      <c r="N46" s="824"/>
      <c r="O46" s="776"/>
      <c r="P46" s="764" t="s">
        <v>258</v>
      </c>
      <c r="Q46" s="765"/>
      <c r="R46" s="765"/>
      <c r="S46" s="766"/>
      <c r="T46" s="823" t="s">
        <v>67</v>
      </c>
      <c r="U46" s="824"/>
      <c r="V46" s="824"/>
      <c r="W46" s="824"/>
      <c r="X46" s="824"/>
      <c r="Y46" s="824"/>
      <c r="Z46" s="824"/>
      <c r="AA46" s="824"/>
      <c r="AB46" s="776"/>
      <c r="AC46" s="823" t="s">
        <v>62</v>
      </c>
      <c r="AD46" s="824"/>
      <c r="AE46" s="824"/>
      <c r="AF46" s="776"/>
      <c r="AG46" s="764" t="s">
        <v>276</v>
      </c>
      <c r="AH46" s="765"/>
      <c r="AI46" s="765"/>
      <c r="AJ46" s="765"/>
      <c r="AK46" s="765"/>
      <c r="AL46" s="766"/>
      <c r="AM46" s="823" t="s">
        <v>86</v>
      </c>
      <c r="AN46" s="824"/>
      <c r="AO46" s="824"/>
      <c r="AP46" s="776"/>
      <c r="AQ46" s="764" t="s">
        <v>258</v>
      </c>
      <c r="AR46" s="765"/>
      <c r="AS46" s="765"/>
      <c r="AT46" s="766"/>
      <c r="AU46" s="823" t="s">
        <v>67</v>
      </c>
      <c r="AV46" s="824"/>
      <c r="AW46" s="824"/>
      <c r="AX46" s="824"/>
      <c r="AY46" s="824"/>
      <c r="AZ46" s="824"/>
      <c r="BA46" s="824"/>
      <c r="BB46" s="824"/>
      <c r="BC46" s="776"/>
    </row>
    <row r="47" spans="1:56" ht="13.5" customHeight="1">
      <c r="A47" s="778"/>
      <c r="B47" s="823" t="s">
        <v>64</v>
      </c>
      <c r="C47" s="824"/>
      <c r="D47" s="824"/>
      <c r="E47" s="776"/>
      <c r="F47" s="764" t="s">
        <v>262</v>
      </c>
      <c r="G47" s="765"/>
      <c r="H47" s="765"/>
      <c r="I47" s="765"/>
      <c r="J47" s="765"/>
      <c r="K47" s="766"/>
      <c r="L47" s="823" t="s">
        <v>65</v>
      </c>
      <c r="M47" s="824"/>
      <c r="N47" s="824"/>
      <c r="O47" s="776"/>
      <c r="P47" s="764" t="s">
        <v>263</v>
      </c>
      <c r="Q47" s="765"/>
      <c r="R47" s="765"/>
      <c r="S47" s="766"/>
      <c r="T47" s="825" t="s">
        <v>277</v>
      </c>
      <c r="U47" s="826"/>
      <c r="V47" s="826"/>
      <c r="W47" s="826"/>
      <c r="X47" s="826"/>
      <c r="Y47" s="826"/>
      <c r="Z47" s="826"/>
      <c r="AA47" s="826"/>
      <c r="AB47" s="827"/>
      <c r="AC47" s="823" t="s">
        <v>64</v>
      </c>
      <c r="AD47" s="824"/>
      <c r="AE47" s="824"/>
      <c r="AF47" s="776"/>
      <c r="AG47" s="764" t="s">
        <v>177</v>
      </c>
      <c r="AH47" s="765"/>
      <c r="AI47" s="765"/>
      <c r="AJ47" s="765"/>
      <c r="AK47" s="765"/>
      <c r="AL47" s="766"/>
      <c r="AM47" s="823" t="s">
        <v>87</v>
      </c>
      <c r="AN47" s="824"/>
      <c r="AO47" s="824"/>
      <c r="AP47" s="776"/>
      <c r="AQ47" s="764" t="s">
        <v>256</v>
      </c>
      <c r="AR47" s="765"/>
      <c r="AS47" s="765"/>
      <c r="AT47" s="766"/>
      <c r="AU47" s="825" t="s">
        <v>278</v>
      </c>
      <c r="AV47" s="826"/>
      <c r="AW47" s="826"/>
      <c r="AX47" s="826"/>
      <c r="AY47" s="826"/>
      <c r="AZ47" s="826"/>
      <c r="BA47" s="826"/>
      <c r="BB47" s="826"/>
      <c r="BC47" s="827"/>
    </row>
    <row r="48" spans="1:56" ht="19.5" customHeight="1">
      <c r="A48" s="778"/>
      <c r="B48" s="834" t="s">
        <v>268</v>
      </c>
      <c r="C48" s="835"/>
      <c r="D48" s="835"/>
      <c r="E48" s="835"/>
      <c r="F48" s="835"/>
      <c r="G48" s="835"/>
      <c r="H48" s="835"/>
      <c r="I48" s="835"/>
      <c r="J48" s="835"/>
      <c r="K48" s="835"/>
      <c r="L48" s="835"/>
      <c r="M48" s="835"/>
      <c r="N48" s="835"/>
      <c r="O48" s="835"/>
      <c r="P48" s="835"/>
      <c r="Q48" s="835"/>
      <c r="R48" s="835"/>
      <c r="S48" s="836"/>
      <c r="T48" s="828"/>
      <c r="U48" s="829"/>
      <c r="V48" s="829"/>
      <c r="W48" s="829"/>
      <c r="X48" s="829"/>
      <c r="Y48" s="829"/>
      <c r="Z48" s="829"/>
      <c r="AA48" s="829"/>
      <c r="AB48" s="830"/>
      <c r="AC48" s="834" t="s">
        <v>269</v>
      </c>
      <c r="AD48" s="835"/>
      <c r="AE48" s="835"/>
      <c r="AF48" s="835"/>
      <c r="AG48" s="835"/>
      <c r="AH48" s="835"/>
      <c r="AI48" s="835"/>
      <c r="AJ48" s="835"/>
      <c r="AK48" s="835"/>
      <c r="AL48" s="835"/>
      <c r="AM48" s="835"/>
      <c r="AN48" s="835"/>
      <c r="AO48" s="835"/>
      <c r="AP48" s="835"/>
      <c r="AQ48" s="835"/>
      <c r="AR48" s="835"/>
      <c r="AS48" s="835"/>
      <c r="AT48" s="836"/>
      <c r="AU48" s="828"/>
      <c r="AV48" s="829"/>
      <c r="AW48" s="829"/>
      <c r="AX48" s="829"/>
      <c r="AY48" s="829"/>
      <c r="AZ48" s="829"/>
      <c r="BA48" s="829"/>
      <c r="BB48" s="829"/>
      <c r="BC48" s="830"/>
    </row>
    <row r="49" spans="1:56" ht="19.5" customHeight="1">
      <c r="A49" s="778"/>
      <c r="B49" s="837"/>
      <c r="C49" s="838"/>
      <c r="D49" s="838"/>
      <c r="E49" s="838"/>
      <c r="F49" s="838"/>
      <c r="G49" s="838"/>
      <c r="H49" s="838"/>
      <c r="I49" s="838"/>
      <c r="J49" s="838"/>
      <c r="K49" s="838"/>
      <c r="L49" s="838"/>
      <c r="M49" s="838"/>
      <c r="N49" s="838"/>
      <c r="O49" s="838"/>
      <c r="P49" s="838"/>
      <c r="Q49" s="838"/>
      <c r="R49" s="838"/>
      <c r="S49" s="839"/>
      <c r="T49" s="828"/>
      <c r="U49" s="829"/>
      <c r="V49" s="829"/>
      <c r="W49" s="829"/>
      <c r="X49" s="829"/>
      <c r="Y49" s="829"/>
      <c r="Z49" s="829"/>
      <c r="AA49" s="829"/>
      <c r="AB49" s="830"/>
      <c r="AC49" s="837"/>
      <c r="AD49" s="838"/>
      <c r="AE49" s="838"/>
      <c r="AF49" s="838"/>
      <c r="AG49" s="838"/>
      <c r="AH49" s="838"/>
      <c r="AI49" s="838"/>
      <c r="AJ49" s="838"/>
      <c r="AK49" s="838"/>
      <c r="AL49" s="838"/>
      <c r="AM49" s="838"/>
      <c r="AN49" s="838"/>
      <c r="AO49" s="838"/>
      <c r="AP49" s="838"/>
      <c r="AQ49" s="838"/>
      <c r="AR49" s="838"/>
      <c r="AS49" s="838"/>
      <c r="AT49" s="839"/>
      <c r="AU49" s="828"/>
      <c r="AV49" s="829"/>
      <c r="AW49" s="829"/>
      <c r="AX49" s="829"/>
      <c r="AY49" s="829"/>
      <c r="AZ49" s="829"/>
      <c r="BA49" s="829"/>
      <c r="BB49" s="829"/>
      <c r="BC49" s="830"/>
    </row>
    <row r="50" spans="1:56" ht="19.5" customHeight="1">
      <c r="A50" s="778"/>
      <c r="B50" s="837"/>
      <c r="C50" s="838"/>
      <c r="D50" s="838"/>
      <c r="E50" s="838"/>
      <c r="F50" s="838"/>
      <c r="G50" s="838"/>
      <c r="H50" s="838"/>
      <c r="I50" s="838"/>
      <c r="J50" s="838"/>
      <c r="K50" s="838"/>
      <c r="L50" s="838"/>
      <c r="M50" s="838"/>
      <c r="N50" s="838"/>
      <c r="O50" s="838"/>
      <c r="P50" s="838"/>
      <c r="Q50" s="838"/>
      <c r="R50" s="838"/>
      <c r="S50" s="839"/>
      <c r="T50" s="828"/>
      <c r="U50" s="829"/>
      <c r="V50" s="829"/>
      <c r="W50" s="829"/>
      <c r="X50" s="829"/>
      <c r="Y50" s="829"/>
      <c r="Z50" s="829"/>
      <c r="AA50" s="829"/>
      <c r="AB50" s="830"/>
      <c r="AC50" s="837"/>
      <c r="AD50" s="838"/>
      <c r="AE50" s="838"/>
      <c r="AF50" s="838"/>
      <c r="AG50" s="838"/>
      <c r="AH50" s="838"/>
      <c r="AI50" s="838"/>
      <c r="AJ50" s="838"/>
      <c r="AK50" s="838"/>
      <c r="AL50" s="838"/>
      <c r="AM50" s="838"/>
      <c r="AN50" s="838"/>
      <c r="AO50" s="838"/>
      <c r="AP50" s="838"/>
      <c r="AQ50" s="838"/>
      <c r="AR50" s="838"/>
      <c r="AS50" s="838"/>
      <c r="AT50" s="839"/>
      <c r="AU50" s="828"/>
      <c r="AV50" s="829"/>
      <c r="AW50" s="829"/>
      <c r="AX50" s="829"/>
      <c r="AY50" s="829"/>
      <c r="AZ50" s="829"/>
      <c r="BA50" s="829"/>
      <c r="BB50" s="829"/>
      <c r="BC50" s="830"/>
    </row>
    <row r="51" spans="1:56" ht="19.5" customHeight="1">
      <c r="A51" s="778"/>
      <c r="B51" s="837"/>
      <c r="C51" s="838"/>
      <c r="D51" s="838"/>
      <c r="E51" s="838"/>
      <c r="F51" s="838"/>
      <c r="G51" s="838"/>
      <c r="H51" s="838"/>
      <c r="I51" s="838"/>
      <c r="J51" s="838"/>
      <c r="K51" s="838"/>
      <c r="L51" s="838"/>
      <c r="M51" s="838"/>
      <c r="N51" s="838"/>
      <c r="O51" s="838"/>
      <c r="P51" s="838"/>
      <c r="Q51" s="838"/>
      <c r="R51" s="838"/>
      <c r="S51" s="839"/>
      <c r="T51" s="828"/>
      <c r="U51" s="829"/>
      <c r="V51" s="829"/>
      <c r="W51" s="829"/>
      <c r="X51" s="829"/>
      <c r="Y51" s="829"/>
      <c r="Z51" s="829"/>
      <c r="AA51" s="829"/>
      <c r="AB51" s="830"/>
      <c r="AC51" s="837"/>
      <c r="AD51" s="838"/>
      <c r="AE51" s="838"/>
      <c r="AF51" s="838"/>
      <c r="AG51" s="838"/>
      <c r="AH51" s="838"/>
      <c r="AI51" s="838"/>
      <c r="AJ51" s="838"/>
      <c r="AK51" s="838"/>
      <c r="AL51" s="838"/>
      <c r="AM51" s="838"/>
      <c r="AN51" s="838"/>
      <c r="AO51" s="838"/>
      <c r="AP51" s="838"/>
      <c r="AQ51" s="838"/>
      <c r="AR51" s="838"/>
      <c r="AS51" s="838"/>
      <c r="AT51" s="839"/>
      <c r="AU51" s="828"/>
      <c r="AV51" s="829"/>
      <c r="AW51" s="829"/>
      <c r="AX51" s="829"/>
      <c r="AY51" s="829"/>
      <c r="AZ51" s="829"/>
      <c r="BA51" s="829"/>
      <c r="BB51" s="829"/>
      <c r="BC51" s="830"/>
    </row>
    <row r="52" spans="1:56" ht="19.5" customHeight="1">
      <c r="A52" s="778"/>
      <c r="B52" s="837"/>
      <c r="C52" s="838"/>
      <c r="D52" s="838"/>
      <c r="E52" s="838"/>
      <c r="F52" s="838"/>
      <c r="G52" s="838"/>
      <c r="H52" s="838"/>
      <c r="I52" s="838"/>
      <c r="J52" s="838"/>
      <c r="K52" s="838"/>
      <c r="L52" s="838"/>
      <c r="M52" s="838"/>
      <c r="N52" s="838"/>
      <c r="O52" s="838"/>
      <c r="P52" s="838"/>
      <c r="Q52" s="838"/>
      <c r="R52" s="838"/>
      <c r="S52" s="839"/>
      <c r="T52" s="828"/>
      <c r="U52" s="829"/>
      <c r="V52" s="829"/>
      <c r="W52" s="829"/>
      <c r="X52" s="829"/>
      <c r="Y52" s="829"/>
      <c r="Z52" s="829"/>
      <c r="AA52" s="829"/>
      <c r="AB52" s="830"/>
      <c r="AC52" s="837"/>
      <c r="AD52" s="838"/>
      <c r="AE52" s="838"/>
      <c r="AF52" s="838"/>
      <c r="AG52" s="838"/>
      <c r="AH52" s="838"/>
      <c r="AI52" s="838"/>
      <c r="AJ52" s="838"/>
      <c r="AK52" s="838"/>
      <c r="AL52" s="838"/>
      <c r="AM52" s="838"/>
      <c r="AN52" s="838"/>
      <c r="AO52" s="838"/>
      <c r="AP52" s="838"/>
      <c r="AQ52" s="838"/>
      <c r="AR52" s="838"/>
      <c r="AS52" s="838"/>
      <c r="AT52" s="839"/>
      <c r="AU52" s="828"/>
      <c r="AV52" s="829"/>
      <c r="AW52" s="829"/>
      <c r="AX52" s="829"/>
      <c r="AY52" s="829"/>
      <c r="AZ52" s="829"/>
      <c r="BA52" s="829"/>
      <c r="BB52" s="829"/>
      <c r="BC52" s="830"/>
    </row>
    <row r="53" spans="1:56" ht="19.5" customHeight="1">
      <c r="A53" s="778"/>
      <c r="B53" s="837"/>
      <c r="C53" s="838"/>
      <c r="D53" s="838"/>
      <c r="E53" s="838"/>
      <c r="F53" s="838"/>
      <c r="G53" s="838"/>
      <c r="H53" s="838"/>
      <c r="I53" s="838"/>
      <c r="J53" s="838"/>
      <c r="K53" s="838"/>
      <c r="L53" s="838"/>
      <c r="M53" s="838"/>
      <c r="N53" s="838"/>
      <c r="O53" s="838"/>
      <c r="P53" s="838"/>
      <c r="Q53" s="838"/>
      <c r="R53" s="838"/>
      <c r="S53" s="839"/>
      <c r="T53" s="828"/>
      <c r="U53" s="829"/>
      <c r="V53" s="829"/>
      <c r="W53" s="829"/>
      <c r="X53" s="829"/>
      <c r="Y53" s="829"/>
      <c r="Z53" s="829"/>
      <c r="AA53" s="829"/>
      <c r="AB53" s="830"/>
      <c r="AC53" s="837"/>
      <c r="AD53" s="838"/>
      <c r="AE53" s="838"/>
      <c r="AF53" s="838"/>
      <c r="AG53" s="838"/>
      <c r="AH53" s="838"/>
      <c r="AI53" s="838"/>
      <c r="AJ53" s="838"/>
      <c r="AK53" s="838"/>
      <c r="AL53" s="838"/>
      <c r="AM53" s="838"/>
      <c r="AN53" s="838"/>
      <c r="AO53" s="838"/>
      <c r="AP53" s="838"/>
      <c r="AQ53" s="838"/>
      <c r="AR53" s="838"/>
      <c r="AS53" s="838"/>
      <c r="AT53" s="839"/>
      <c r="AU53" s="828"/>
      <c r="AV53" s="829"/>
      <c r="AW53" s="829"/>
      <c r="AX53" s="829"/>
      <c r="AY53" s="829"/>
      <c r="AZ53" s="829"/>
      <c r="BA53" s="829"/>
      <c r="BB53" s="829"/>
      <c r="BC53" s="830"/>
    </row>
    <row r="54" spans="1:56" ht="19.5" customHeight="1">
      <c r="A54" s="778"/>
      <c r="B54" s="837"/>
      <c r="C54" s="838"/>
      <c r="D54" s="838"/>
      <c r="E54" s="838"/>
      <c r="F54" s="838"/>
      <c r="G54" s="838"/>
      <c r="H54" s="838"/>
      <c r="I54" s="838"/>
      <c r="J54" s="838"/>
      <c r="K54" s="838"/>
      <c r="L54" s="838"/>
      <c r="M54" s="838"/>
      <c r="N54" s="838"/>
      <c r="O54" s="838"/>
      <c r="P54" s="838"/>
      <c r="Q54" s="838"/>
      <c r="R54" s="838"/>
      <c r="S54" s="839"/>
      <c r="T54" s="828"/>
      <c r="U54" s="829"/>
      <c r="V54" s="829"/>
      <c r="W54" s="829"/>
      <c r="X54" s="829"/>
      <c r="Y54" s="829"/>
      <c r="Z54" s="829"/>
      <c r="AA54" s="829"/>
      <c r="AB54" s="830"/>
      <c r="AC54" s="837"/>
      <c r="AD54" s="838"/>
      <c r="AE54" s="838"/>
      <c r="AF54" s="838"/>
      <c r="AG54" s="838"/>
      <c r="AH54" s="838"/>
      <c r="AI54" s="838"/>
      <c r="AJ54" s="838"/>
      <c r="AK54" s="838"/>
      <c r="AL54" s="838"/>
      <c r="AM54" s="838"/>
      <c r="AN54" s="838"/>
      <c r="AO54" s="838"/>
      <c r="AP54" s="838"/>
      <c r="AQ54" s="838"/>
      <c r="AR54" s="838"/>
      <c r="AS54" s="838"/>
      <c r="AT54" s="839"/>
      <c r="AU54" s="828"/>
      <c r="AV54" s="829"/>
      <c r="AW54" s="829"/>
      <c r="AX54" s="829"/>
      <c r="AY54" s="829"/>
      <c r="AZ54" s="829"/>
      <c r="BA54" s="829"/>
      <c r="BB54" s="829"/>
      <c r="BC54" s="830"/>
    </row>
    <row r="55" spans="1:56" ht="19.5" customHeight="1">
      <c r="A55" s="778"/>
      <c r="B55" s="837"/>
      <c r="C55" s="838"/>
      <c r="D55" s="838"/>
      <c r="E55" s="838"/>
      <c r="F55" s="838"/>
      <c r="G55" s="838"/>
      <c r="H55" s="838"/>
      <c r="I55" s="838"/>
      <c r="J55" s="838"/>
      <c r="K55" s="838"/>
      <c r="L55" s="838"/>
      <c r="M55" s="838"/>
      <c r="N55" s="838"/>
      <c r="O55" s="838"/>
      <c r="P55" s="838"/>
      <c r="Q55" s="838"/>
      <c r="R55" s="838"/>
      <c r="S55" s="839"/>
      <c r="T55" s="828"/>
      <c r="U55" s="829"/>
      <c r="V55" s="829"/>
      <c r="W55" s="829"/>
      <c r="X55" s="829"/>
      <c r="Y55" s="829"/>
      <c r="Z55" s="829"/>
      <c r="AA55" s="829"/>
      <c r="AB55" s="830"/>
      <c r="AC55" s="837"/>
      <c r="AD55" s="838"/>
      <c r="AE55" s="838"/>
      <c r="AF55" s="838"/>
      <c r="AG55" s="838"/>
      <c r="AH55" s="838"/>
      <c r="AI55" s="838"/>
      <c r="AJ55" s="838"/>
      <c r="AK55" s="838"/>
      <c r="AL55" s="838"/>
      <c r="AM55" s="838"/>
      <c r="AN55" s="838"/>
      <c r="AO55" s="838"/>
      <c r="AP55" s="838"/>
      <c r="AQ55" s="838"/>
      <c r="AR55" s="838"/>
      <c r="AS55" s="838"/>
      <c r="AT55" s="839"/>
      <c r="AU55" s="828"/>
      <c r="AV55" s="829"/>
      <c r="AW55" s="829"/>
      <c r="AX55" s="829"/>
      <c r="AY55" s="829"/>
      <c r="AZ55" s="829"/>
      <c r="BA55" s="829"/>
      <c r="BB55" s="829"/>
      <c r="BC55" s="830"/>
    </row>
    <row r="56" spans="1:56" ht="19.5" customHeight="1">
      <c r="A56" s="779"/>
      <c r="B56" s="840"/>
      <c r="C56" s="841"/>
      <c r="D56" s="841"/>
      <c r="E56" s="841"/>
      <c r="F56" s="841"/>
      <c r="G56" s="841"/>
      <c r="H56" s="841"/>
      <c r="I56" s="841"/>
      <c r="J56" s="841"/>
      <c r="K56" s="841"/>
      <c r="L56" s="841"/>
      <c r="M56" s="841"/>
      <c r="N56" s="841"/>
      <c r="O56" s="841"/>
      <c r="P56" s="841"/>
      <c r="Q56" s="841"/>
      <c r="R56" s="841"/>
      <c r="S56" s="842"/>
      <c r="T56" s="831"/>
      <c r="U56" s="832"/>
      <c r="V56" s="832"/>
      <c r="W56" s="832"/>
      <c r="X56" s="832"/>
      <c r="Y56" s="832"/>
      <c r="Z56" s="832"/>
      <c r="AA56" s="832"/>
      <c r="AB56" s="833"/>
      <c r="AC56" s="840"/>
      <c r="AD56" s="841"/>
      <c r="AE56" s="841"/>
      <c r="AF56" s="841"/>
      <c r="AG56" s="841"/>
      <c r="AH56" s="841"/>
      <c r="AI56" s="841"/>
      <c r="AJ56" s="841"/>
      <c r="AK56" s="841"/>
      <c r="AL56" s="841"/>
      <c r="AM56" s="841"/>
      <c r="AN56" s="841"/>
      <c r="AO56" s="841"/>
      <c r="AP56" s="841"/>
      <c r="AQ56" s="841"/>
      <c r="AR56" s="841"/>
      <c r="AS56" s="841"/>
      <c r="AT56" s="842"/>
      <c r="AU56" s="831"/>
      <c r="AV56" s="832"/>
      <c r="AW56" s="832"/>
      <c r="AX56" s="832"/>
      <c r="AY56" s="832"/>
      <c r="AZ56" s="832"/>
      <c r="BA56" s="832"/>
      <c r="BB56" s="832"/>
      <c r="BC56" s="833"/>
    </row>
    <row r="57" spans="1:56" ht="13.5" customHeight="1">
      <c r="A57" s="777" t="s">
        <v>60</v>
      </c>
      <c r="B57" s="823" t="s">
        <v>61</v>
      </c>
      <c r="C57" s="824"/>
      <c r="D57" s="824"/>
      <c r="E57" s="776"/>
      <c r="F57" s="773">
        <v>9</v>
      </c>
      <c r="G57" s="774"/>
      <c r="H57" s="774"/>
      <c r="I57" s="774"/>
      <c r="J57" s="774"/>
      <c r="K57" s="775"/>
      <c r="L57" s="823" t="s">
        <v>21</v>
      </c>
      <c r="M57" s="824"/>
      <c r="N57" s="824"/>
      <c r="O57" s="776"/>
      <c r="P57" s="773">
        <v>1</v>
      </c>
      <c r="Q57" s="774"/>
      <c r="R57" s="774"/>
      <c r="S57" s="775"/>
      <c r="T57" s="823" t="s">
        <v>68</v>
      </c>
      <c r="U57" s="824"/>
      <c r="V57" s="824"/>
      <c r="W57" s="776"/>
      <c r="X57" s="843" t="s">
        <v>228</v>
      </c>
      <c r="Y57" s="844"/>
      <c r="Z57" s="844"/>
      <c r="AA57" s="844"/>
      <c r="AB57" s="845"/>
      <c r="AC57" s="823" t="s">
        <v>61</v>
      </c>
      <c r="AD57" s="824"/>
      <c r="AE57" s="824"/>
      <c r="AF57" s="776"/>
      <c r="AG57" s="773">
        <v>10</v>
      </c>
      <c r="AH57" s="774"/>
      <c r="AI57" s="774"/>
      <c r="AJ57" s="774"/>
      <c r="AK57" s="774"/>
      <c r="AL57" s="775"/>
      <c r="AM57" s="823" t="s">
        <v>21</v>
      </c>
      <c r="AN57" s="824"/>
      <c r="AO57" s="824"/>
      <c r="AP57" s="776"/>
      <c r="AQ57" s="773">
        <v>1</v>
      </c>
      <c r="AR57" s="774"/>
      <c r="AS57" s="774"/>
      <c r="AT57" s="775"/>
      <c r="AU57" s="823" t="s">
        <v>68</v>
      </c>
      <c r="AV57" s="824"/>
      <c r="AW57" s="824"/>
      <c r="AX57" s="776"/>
      <c r="AY57" s="843" t="s">
        <v>228</v>
      </c>
      <c r="AZ57" s="844"/>
      <c r="BA57" s="844"/>
      <c r="BB57" s="844"/>
      <c r="BC57" s="845"/>
    </row>
    <row r="58" spans="1:56" ht="13.5" customHeight="1">
      <c r="A58" s="778"/>
      <c r="B58" s="823" t="s">
        <v>62</v>
      </c>
      <c r="C58" s="824"/>
      <c r="D58" s="824"/>
      <c r="E58" s="776"/>
      <c r="F58" s="764" t="s">
        <v>276</v>
      </c>
      <c r="G58" s="765"/>
      <c r="H58" s="765"/>
      <c r="I58" s="765"/>
      <c r="J58" s="765"/>
      <c r="K58" s="766"/>
      <c r="L58" s="823" t="s">
        <v>63</v>
      </c>
      <c r="M58" s="824"/>
      <c r="N58" s="824"/>
      <c r="O58" s="776"/>
      <c r="P58" s="764" t="s">
        <v>258</v>
      </c>
      <c r="Q58" s="765"/>
      <c r="R58" s="765"/>
      <c r="S58" s="766"/>
      <c r="T58" s="823" t="s">
        <v>67</v>
      </c>
      <c r="U58" s="824"/>
      <c r="V58" s="824"/>
      <c r="W58" s="824"/>
      <c r="X58" s="824"/>
      <c r="Y58" s="824"/>
      <c r="Z58" s="824"/>
      <c r="AA58" s="824"/>
      <c r="AB58" s="776"/>
      <c r="AC58" s="823" t="s">
        <v>62</v>
      </c>
      <c r="AD58" s="824"/>
      <c r="AE58" s="824"/>
      <c r="AF58" s="776"/>
      <c r="AG58" s="764" t="s">
        <v>276</v>
      </c>
      <c r="AH58" s="765"/>
      <c r="AI58" s="765"/>
      <c r="AJ58" s="765"/>
      <c r="AK58" s="765"/>
      <c r="AL58" s="766"/>
      <c r="AM58" s="823" t="s">
        <v>86</v>
      </c>
      <c r="AN58" s="824"/>
      <c r="AO58" s="824"/>
      <c r="AP58" s="776"/>
      <c r="AQ58" s="764" t="s">
        <v>272</v>
      </c>
      <c r="AR58" s="765"/>
      <c r="AS58" s="765"/>
      <c r="AT58" s="766"/>
      <c r="AU58" s="823" t="s">
        <v>67</v>
      </c>
      <c r="AV58" s="824"/>
      <c r="AW58" s="824"/>
      <c r="AX58" s="824"/>
      <c r="AY58" s="824"/>
      <c r="AZ58" s="824"/>
      <c r="BA58" s="824"/>
      <c r="BB58" s="824"/>
      <c r="BC58" s="776"/>
    </row>
    <row r="59" spans="1:56" ht="13.5" customHeight="1">
      <c r="A59" s="778"/>
      <c r="B59" s="823" t="s">
        <v>64</v>
      </c>
      <c r="C59" s="824"/>
      <c r="D59" s="824"/>
      <c r="E59" s="776"/>
      <c r="F59" s="764" t="s">
        <v>261</v>
      </c>
      <c r="G59" s="765"/>
      <c r="H59" s="765"/>
      <c r="I59" s="765"/>
      <c r="J59" s="765"/>
      <c r="K59" s="766"/>
      <c r="L59" s="823" t="s">
        <v>65</v>
      </c>
      <c r="M59" s="824"/>
      <c r="N59" s="824"/>
      <c r="O59" s="776"/>
      <c r="P59" s="764" t="s">
        <v>256</v>
      </c>
      <c r="Q59" s="765"/>
      <c r="R59" s="765"/>
      <c r="S59" s="766"/>
      <c r="T59" s="825" t="s">
        <v>283</v>
      </c>
      <c r="U59" s="826"/>
      <c r="V59" s="826"/>
      <c r="W59" s="826"/>
      <c r="X59" s="826"/>
      <c r="Y59" s="826"/>
      <c r="Z59" s="826"/>
      <c r="AA59" s="826"/>
      <c r="AB59" s="827"/>
      <c r="AC59" s="823" t="s">
        <v>64</v>
      </c>
      <c r="AD59" s="824"/>
      <c r="AE59" s="824"/>
      <c r="AF59" s="776"/>
      <c r="AG59" s="764" t="s">
        <v>177</v>
      </c>
      <c r="AH59" s="765"/>
      <c r="AI59" s="765"/>
      <c r="AJ59" s="765"/>
      <c r="AK59" s="765"/>
      <c r="AL59" s="766"/>
      <c r="AM59" s="823" t="s">
        <v>87</v>
      </c>
      <c r="AN59" s="824"/>
      <c r="AO59" s="824"/>
      <c r="AP59" s="776"/>
      <c r="AQ59" s="764" t="s">
        <v>256</v>
      </c>
      <c r="AR59" s="765"/>
      <c r="AS59" s="765"/>
      <c r="AT59" s="766"/>
      <c r="AU59" s="825" t="s">
        <v>599</v>
      </c>
      <c r="AV59" s="826"/>
      <c r="AW59" s="826"/>
      <c r="AX59" s="826"/>
      <c r="AY59" s="826"/>
      <c r="AZ59" s="826"/>
      <c r="BA59" s="826"/>
      <c r="BB59" s="826"/>
      <c r="BC59" s="827"/>
    </row>
    <row r="60" spans="1:56" ht="19.5" customHeight="1">
      <c r="A60" s="778"/>
      <c r="B60" s="834" t="s">
        <v>279</v>
      </c>
      <c r="C60" s="835"/>
      <c r="D60" s="835"/>
      <c r="E60" s="835"/>
      <c r="F60" s="835"/>
      <c r="G60" s="835"/>
      <c r="H60" s="835"/>
      <c r="I60" s="835"/>
      <c r="J60" s="835"/>
      <c r="K60" s="835"/>
      <c r="L60" s="835"/>
      <c r="M60" s="835"/>
      <c r="N60" s="835"/>
      <c r="O60" s="835"/>
      <c r="P60" s="835"/>
      <c r="Q60" s="835"/>
      <c r="R60" s="835"/>
      <c r="S60" s="836"/>
      <c r="T60" s="828"/>
      <c r="U60" s="829"/>
      <c r="V60" s="829"/>
      <c r="W60" s="829"/>
      <c r="X60" s="829"/>
      <c r="Y60" s="829"/>
      <c r="Z60" s="829"/>
      <c r="AA60" s="829"/>
      <c r="AB60" s="830"/>
      <c r="AC60" s="834" t="s">
        <v>280</v>
      </c>
      <c r="AD60" s="835"/>
      <c r="AE60" s="835"/>
      <c r="AF60" s="835"/>
      <c r="AG60" s="835"/>
      <c r="AH60" s="835"/>
      <c r="AI60" s="835"/>
      <c r="AJ60" s="835"/>
      <c r="AK60" s="835"/>
      <c r="AL60" s="835"/>
      <c r="AM60" s="835"/>
      <c r="AN60" s="835"/>
      <c r="AO60" s="835"/>
      <c r="AP60" s="835"/>
      <c r="AQ60" s="835"/>
      <c r="AR60" s="835"/>
      <c r="AS60" s="835"/>
      <c r="AT60" s="836"/>
      <c r="AU60" s="828"/>
      <c r="AV60" s="829"/>
      <c r="AW60" s="829"/>
      <c r="AX60" s="829"/>
      <c r="AY60" s="829"/>
      <c r="AZ60" s="829"/>
      <c r="BA60" s="829"/>
      <c r="BB60" s="829"/>
      <c r="BC60" s="830"/>
      <c r="BD60" s="13"/>
    </row>
    <row r="61" spans="1:56" ht="19.5" customHeight="1">
      <c r="A61" s="778"/>
      <c r="B61" s="837"/>
      <c r="C61" s="838"/>
      <c r="D61" s="838"/>
      <c r="E61" s="838"/>
      <c r="F61" s="838"/>
      <c r="G61" s="838"/>
      <c r="H61" s="838"/>
      <c r="I61" s="838"/>
      <c r="J61" s="838"/>
      <c r="K61" s="838"/>
      <c r="L61" s="838"/>
      <c r="M61" s="838"/>
      <c r="N61" s="838"/>
      <c r="O61" s="838"/>
      <c r="P61" s="838"/>
      <c r="Q61" s="838"/>
      <c r="R61" s="838"/>
      <c r="S61" s="839"/>
      <c r="T61" s="828"/>
      <c r="U61" s="829"/>
      <c r="V61" s="829"/>
      <c r="W61" s="829"/>
      <c r="X61" s="829"/>
      <c r="Y61" s="829"/>
      <c r="Z61" s="829"/>
      <c r="AA61" s="829"/>
      <c r="AB61" s="830"/>
      <c r="AC61" s="837"/>
      <c r="AD61" s="838"/>
      <c r="AE61" s="838"/>
      <c r="AF61" s="838"/>
      <c r="AG61" s="838"/>
      <c r="AH61" s="838"/>
      <c r="AI61" s="838"/>
      <c r="AJ61" s="838"/>
      <c r="AK61" s="838"/>
      <c r="AL61" s="838"/>
      <c r="AM61" s="838"/>
      <c r="AN61" s="838"/>
      <c r="AO61" s="838"/>
      <c r="AP61" s="838"/>
      <c r="AQ61" s="838"/>
      <c r="AR61" s="838"/>
      <c r="AS61" s="838"/>
      <c r="AT61" s="839"/>
      <c r="AU61" s="828"/>
      <c r="AV61" s="829"/>
      <c r="AW61" s="829"/>
      <c r="AX61" s="829"/>
      <c r="AY61" s="829"/>
      <c r="AZ61" s="829"/>
      <c r="BA61" s="829"/>
      <c r="BB61" s="829"/>
      <c r="BC61" s="830"/>
      <c r="BD61" s="13"/>
    </row>
    <row r="62" spans="1:56" ht="19.5" customHeight="1">
      <c r="A62" s="778"/>
      <c r="B62" s="837"/>
      <c r="C62" s="838"/>
      <c r="D62" s="838"/>
      <c r="E62" s="838"/>
      <c r="F62" s="838"/>
      <c r="G62" s="838"/>
      <c r="H62" s="838"/>
      <c r="I62" s="838"/>
      <c r="J62" s="838"/>
      <c r="K62" s="838"/>
      <c r="L62" s="838"/>
      <c r="M62" s="838"/>
      <c r="N62" s="838"/>
      <c r="O62" s="838"/>
      <c r="P62" s="838"/>
      <c r="Q62" s="838"/>
      <c r="R62" s="838"/>
      <c r="S62" s="839"/>
      <c r="T62" s="828"/>
      <c r="U62" s="829"/>
      <c r="V62" s="829"/>
      <c r="W62" s="829"/>
      <c r="X62" s="829"/>
      <c r="Y62" s="829"/>
      <c r="Z62" s="829"/>
      <c r="AA62" s="829"/>
      <c r="AB62" s="830"/>
      <c r="AC62" s="837"/>
      <c r="AD62" s="838"/>
      <c r="AE62" s="838"/>
      <c r="AF62" s="838"/>
      <c r="AG62" s="838"/>
      <c r="AH62" s="838"/>
      <c r="AI62" s="838"/>
      <c r="AJ62" s="838"/>
      <c r="AK62" s="838"/>
      <c r="AL62" s="838"/>
      <c r="AM62" s="838"/>
      <c r="AN62" s="838"/>
      <c r="AO62" s="838"/>
      <c r="AP62" s="838"/>
      <c r="AQ62" s="838"/>
      <c r="AR62" s="838"/>
      <c r="AS62" s="838"/>
      <c r="AT62" s="839"/>
      <c r="AU62" s="828"/>
      <c r="AV62" s="829"/>
      <c r="AW62" s="829"/>
      <c r="AX62" s="829"/>
      <c r="AY62" s="829"/>
      <c r="AZ62" s="829"/>
      <c r="BA62" s="829"/>
      <c r="BB62" s="829"/>
      <c r="BC62" s="830"/>
      <c r="BD62" s="14"/>
    </row>
    <row r="63" spans="1:56" ht="19.5" customHeight="1">
      <c r="A63" s="778"/>
      <c r="B63" s="837"/>
      <c r="C63" s="838"/>
      <c r="D63" s="838"/>
      <c r="E63" s="838"/>
      <c r="F63" s="838"/>
      <c r="G63" s="838"/>
      <c r="H63" s="838"/>
      <c r="I63" s="838"/>
      <c r="J63" s="838"/>
      <c r="K63" s="838"/>
      <c r="L63" s="838"/>
      <c r="M63" s="838"/>
      <c r="N63" s="838"/>
      <c r="O63" s="838"/>
      <c r="P63" s="838"/>
      <c r="Q63" s="838"/>
      <c r="R63" s="838"/>
      <c r="S63" s="839"/>
      <c r="T63" s="828"/>
      <c r="U63" s="829"/>
      <c r="V63" s="829"/>
      <c r="W63" s="829"/>
      <c r="X63" s="829"/>
      <c r="Y63" s="829"/>
      <c r="Z63" s="829"/>
      <c r="AA63" s="829"/>
      <c r="AB63" s="830"/>
      <c r="AC63" s="837"/>
      <c r="AD63" s="838"/>
      <c r="AE63" s="838"/>
      <c r="AF63" s="838"/>
      <c r="AG63" s="838"/>
      <c r="AH63" s="838"/>
      <c r="AI63" s="838"/>
      <c r="AJ63" s="838"/>
      <c r="AK63" s="838"/>
      <c r="AL63" s="838"/>
      <c r="AM63" s="838"/>
      <c r="AN63" s="838"/>
      <c r="AO63" s="838"/>
      <c r="AP63" s="838"/>
      <c r="AQ63" s="838"/>
      <c r="AR63" s="838"/>
      <c r="AS63" s="838"/>
      <c r="AT63" s="839"/>
      <c r="AU63" s="828"/>
      <c r="AV63" s="829"/>
      <c r="AW63" s="829"/>
      <c r="AX63" s="829"/>
      <c r="AY63" s="829"/>
      <c r="AZ63" s="829"/>
      <c r="BA63" s="829"/>
      <c r="BB63" s="829"/>
      <c r="BC63" s="830"/>
      <c r="BD63" s="13"/>
    </row>
    <row r="64" spans="1:56" ht="19.5" customHeight="1">
      <c r="A64" s="778"/>
      <c r="B64" s="837"/>
      <c r="C64" s="838"/>
      <c r="D64" s="838"/>
      <c r="E64" s="838"/>
      <c r="F64" s="838"/>
      <c r="G64" s="838"/>
      <c r="H64" s="838"/>
      <c r="I64" s="838"/>
      <c r="J64" s="838"/>
      <c r="K64" s="838"/>
      <c r="L64" s="838"/>
      <c r="M64" s="838"/>
      <c r="N64" s="838"/>
      <c r="O64" s="838"/>
      <c r="P64" s="838"/>
      <c r="Q64" s="838"/>
      <c r="R64" s="838"/>
      <c r="S64" s="839"/>
      <c r="T64" s="828"/>
      <c r="U64" s="829"/>
      <c r="V64" s="829"/>
      <c r="W64" s="829"/>
      <c r="X64" s="829"/>
      <c r="Y64" s="829"/>
      <c r="Z64" s="829"/>
      <c r="AA64" s="829"/>
      <c r="AB64" s="830"/>
      <c r="AC64" s="837"/>
      <c r="AD64" s="838"/>
      <c r="AE64" s="838"/>
      <c r="AF64" s="838"/>
      <c r="AG64" s="838"/>
      <c r="AH64" s="838"/>
      <c r="AI64" s="838"/>
      <c r="AJ64" s="838"/>
      <c r="AK64" s="838"/>
      <c r="AL64" s="838"/>
      <c r="AM64" s="838"/>
      <c r="AN64" s="838"/>
      <c r="AO64" s="838"/>
      <c r="AP64" s="838"/>
      <c r="AQ64" s="838"/>
      <c r="AR64" s="838"/>
      <c r="AS64" s="838"/>
      <c r="AT64" s="839"/>
      <c r="AU64" s="828"/>
      <c r="AV64" s="829"/>
      <c r="AW64" s="829"/>
      <c r="AX64" s="829"/>
      <c r="AY64" s="829"/>
      <c r="AZ64" s="829"/>
      <c r="BA64" s="829"/>
      <c r="BB64" s="829"/>
      <c r="BC64" s="830"/>
      <c r="BD64" s="13"/>
    </row>
    <row r="65" spans="1:56" ht="19.5" customHeight="1">
      <c r="A65" s="778"/>
      <c r="B65" s="837"/>
      <c r="C65" s="838"/>
      <c r="D65" s="838"/>
      <c r="E65" s="838"/>
      <c r="F65" s="838"/>
      <c r="G65" s="838"/>
      <c r="H65" s="838"/>
      <c r="I65" s="838"/>
      <c r="J65" s="838"/>
      <c r="K65" s="838"/>
      <c r="L65" s="838"/>
      <c r="M65" s="838"/>
      <c r="N65" s="838"/>
      <c r="O65" s="838"/>
      <c r="P65" s="838"/>
      <c r="Q65" s="838"/>
      <c r="R65" s="838"/>
      <c r="S65" s="839"/>
      <c r="T65" s="828"/>
      <c r="U65" s="829"/>
      <c r="V65" s="829"/>
      <c r="W65" s="829"/>
      <c r="X65" s="829"/>
      <c r="Y65" s="829"/>
      <c r="Z65" s="829"/>
      <c r="AA65" s="829"/>
      <c r="AB65" s="830"/>
      <c r="AC65" s="837"/>
      <c r="AD65" s="838"/>
      <c r="AE65" s="838"/>
      <c r="AF65" s="838"/>
      <c r="AG65" s="838"/>
      <c r="AH65" s="838"/>
      <c r="AI65" s="838"/>
      <c r="AJ65" s="838"/>
      <c r="AK65" s="838"/>
      <c r="AL65" s="838"/>
      <c r="AM65" s="838"/>
      <c r="AN65" s="838"/>
      <c r="AO65" s="838"/>
      <c r="AP65" s="838"/>
      <c r="AQ65" s="838"/>
      <c r="AR65" s="838"/>
      <c r="AS65" s="838"/>
      <c r="AT65" s="839"/>
      <c r="AU65" s="828"/>
      <c r="AV65" s="829"/>
      <c r="AW65" s="829"/>
      <c r="AX65" s="829"/>
      <c r="AY65" s="829"/>
      <c r="AZ65" s="829"/>
      <c r="BA65" s="829"/>
      <c r="BB65" s="829"/>
      <c r="BC65" s="830"/>
      <c r="BD65" s="13"/>
    </row>
    <row r="66" spans="1:56" ht="19.5" customHeight="1">
      <c r="A66" s="778"/>
      <c r="B66" s="837"/>
      <c r="C66" s="838"/>
      <c r="D66" s="838"/>
      <c r="E66" s="838"/>
      <c r="F66" s="838"/>
      <c r="G66" s="838"/>
      <c r="H66" s="838"/>
      <c r="I66" s="838"/>
      <c r="J66" s="838"/>
      <c r="K66" s="838"/>
      <c r="L66" s="838"/>
      <c r="M66" s="838"/>
      <c r="N66" s="838"/>
      <c r="O66" s="838"/>
      <c r="P66" s="838"/>
      <c r="Q66" s="838"/>
      <c r="R66" s="838"/>
      <c r="S66" s="839"/>
      <c r="T66" s="828"/>
      <c r="U66" s="829"/>
      <c r="V66" s="829"/>
      <c r="W66" s="829"/>
      <c r="X66" s="829"/>
      <c r="Y66" s="829"/>
      <c r="Z66" s="829"/>
      <c r="AA66" s="829"/>
      <c r="AB66" s="830"/>
      <c r="AC66" s="837"/>
      <c r="AD66" s="838"/>
      <c r="AE66" s="838"/>
      <c r="AF66" s="838"/>
      <c r="AG66" s="838"/>
      <c r="AH66" s="838"/>
      <c r="AI66" s="838"/>
      <c r="AJ66" s="838"/>
      <c r="AK66" s="838"/>
      <c r="AL66" s="838"/>
      <c r="AM66" s="838"/>
      <c r="AN66" s="838"/>
      <c r="AO66" s="838"/>
      <c r="AP66" s="838"/>
      <c r="AQ66" s="838"/>
      <c r="AR66" s="838"/>
      <c r="AS66" s="838"/>
      <c r="AT66" s="839"/>
      <c r="AU66" s="828"/>
      <c r="AV66" s="829"/>
      <c r="AW66" s="829"/>
      <c r="AX66" s="829"/>
      <c r="AY66" s="829"/>
      <c r="AZ66" s="829"/>
      <c r="BA66" s="829"/>
      <c r="BB66" s="829"/>
      <c r="BC66" s="830"/>
      <c r="BD66" s="13"/>
    </row>
    <row r="67" spans="1:56" ht="19.5" customHeight="1">
      <c r="A67" s="778"/>
      <c r="B67" s="837"/>
      <c r="C67" s="838"/>
      <c r="D67" s="838"/>
      <c r="E67" s="838"/>
      <c r="F67" s="838"/>
      <c r="G67" s="838"/>
      <c r="H67" s="838"/>
      <c r="I67" s="838"/>
      <c r="J67" s="838"/>
      <c r="K67" s="838"/>
      <c r="L67" s="838"/>
      <c r="M67" s="838"/>
      <c r="N67" s="838"/>
      <c r="O67" s="838"/>
      <c r="P67" s="838"/>
      <c r="Q67" s="838"/>
      <c r="R67" s="838"/>
      <c r="S67" s="839"/>
      <c r="T67" s="828"/>
      <c r="U67" s="829"/>
      <c r="V67" s="829"/>
      <c r="W67" s="829"/>
      <c r="X67" s="829"/>
      <c r="Y67" s="829"/>
      <c r="Z67" s="829"/>
      <c r="AA67" s="829"/>
      <c r="AB67" s="830"/>
      <c r="AC67" s="837"/>
      <c r="AD67" s="838"/>
      <c r="AE67" s="838"/>
      <c r="AF67" s="838"/>
      <c r="AG67" s="838"/>
      <c r="AH67" s="838"/>
      <c r="AI67" s="838"/>
      <c r="AJ67" s="838"/>
      <c r="AK67" s="838"/>
      <c r="AL67" s="838"/>
      <c r="AM67" s="838"/>
      <c r="AN67" s="838"/>
      <c r="AO67" s="838"/>
      <c r="AP67" s="838"/>
      <c r="AQ67" s="838"/>
      <c r="AR67" s="838"/>
      <c r="AS67" s="838"/>
      <c r="AT67" s="839"/>
      <c r="AU67" s="828"/>
      <c r="AV67" s="829"/>
      <c r="AW67" s="829"/>
      <c r="AX67" s="829"/>
      <c r="AY67" s="829"/>
      <c r="AZ67" s="829"/>
      <c r="BA67" s="829"/>
      <c r="BB67" s="829"/>
      <c r="BC67" s="830"/>
      <c r="BD67" s="13"/>
    </row>
    <row r="68" spans="1:56" ht="19.5" customHeight="1">
      <c r="A68" s="778"/>
      <c r="B68" s="840"/>
      <c r="C68" s="841"/>
      <c r="D68" s="841"/>
      <c r="E68" s="841"/>
      <c r="F68" s="841"/>
      <c r="G68" s="841"/>
      <c r="H68" s="841"/>
      <c r="I68" s="841"/>
      <c r="J68" s="841"/>
      <c r="K68" s="841"/>
      <c r="L68" s="841"/>
      <c r="M68" s="841"/>
      <c r="N68" s="841"/>
      <c r="O68" s="841"/>
      <c r="P68" s="841"/>
      <c r="Q68" s="841"/>
      <c r="R68" s="841"/>
      <c r="S68" s="842"/>
      <c r="T68" s="831"/>
      <c r="U68" s="832"/>
      <c r="V68" s="832"/>
      <c r="W68" s="832"/>
      <c r="X68" s="832"/>
      <c r="Y68" s="832"/>
      <c r="Z68" s="832"/>
      <c r="AA68" s="832"/>
      <c r="AB68" s="833"/>
      <c r="AC68" s="840"/>
      <c r="AD68" s="841"/>
      <c r="AE68" s="841"/>
      <c r="AF68" s="841"/>
      <c r="AG68" s="841"/>
      <c r="AH68" s="841"/>
      <c r="AI68" s="841"/>
      <c r="AJ68" s="841"/>
      <c r="AK68" s="841"/>
      <c r="AL68" s="841"/>
      <c r="AM68" s="841"/>
      <c r="AN68" s="841"/>
      <c r="AO68" s="841"/>
      <c r="AP68" s="841"/>
      <c r="AQ68" s="841"/>
      <c r="AR68" s="841"/>
      <c r="AS68" s="841"/>
      <c r="AT68" s="842"/>
      <c r="AU68" s="831"/>
      <c r="AV68" s="832"/>
      <c r="AW68" s="832"/>
      <c r="AX68" s="832"/>
      <c r="AY68" s="832"/>
      <c r="AZ68" s="832"/>
      <c r="BA68" s="832"/>
      <c r="BB68" s="832"/>
      <c r="BC68" s="833"/>
      <c r="BD68" s="13"/>
    </row>
    <row r="69" spans="1:56" ht="13.5" customHeight="1">
      <c r="A69" s="778"/>
      <c r="B69" s="823" t="s">
        <v>61</v>
      </c>
      <c r="C69" s="824"/>
      <c r="D69" s="824"/>
      <c r="E69" s="776"/>
      <c r="F69" s="773">
        <v>11</v>
      </c>
      <c r="G69" s="774"/>
      <c r="H69" s="774"/>
      <c r="I69" s="774"/>
      <c r="J69" s="774"/>
      <c r="K69" s="775"/>
      <c r="L69" s="823" t="s">
        <v>21</v>
      </c>
      <c r="M69" s="824"/>
      <c r="N69" s="824"/>
      <c r="O69" s="776"/>
      <c r="P69" s="773">
        <v>1</v>
      </c>
      <c r="Q69" s="774"/>
      <c r="R69" s="774"/>
      <c r="S69" s="775"/>
      <c r="T69" s="823" t="s">
        <v>68</v>
      </c>
      <c r="U69" s="824"/>
      <c r="V69" s="824"/>
      <c r="W69" s="776"/>
      <c r="X69" s="843" t="s">
        <v>228</v>
      </c>
      <c r="Y69" s="844"/>
      <c r="Z69" s="844"/>
      <c r="AA69" s="844"/>
      <c r="AB69" s="845"/>
      <c r="AC69" s="823" t="s">
        <v>61</v>
      </c>
      <c r="AD69" s="824"/>
      <c r="AE69" s="824"/>
      <c r="AF69" s="776"/>
      <c r="AG69" s="773">
        <v>12</v>
      </c>
      <c r="AH69" s="774"/>
      <c r="AI69" s="774"/>
      <c r="AJ69" s="774"/>
      <c r="AK69" s="774"/>
      <c r="AL69" s="775"/>
      <c r="AM69" s="823" t="s">
        <v>21</v>
      </c>
      <c r="AN69" s="824"/>
      <c r="AO69" s="824"/>
      <c r="AP69" s="776"/>
      <c r="AQ69" s="773">
        <v>1</v>
      </c>
      <c r="AR69" s="774"/>
      <c r="AS69" s="774"/>
      <c r="AT69" s="775"/>
      <c r="AU69" s="823" t="s">
        <v>68</v>
      </c>
      <c r="AV69" s="824"/>
      <c r="AW69" s="824"/>
      <c r="AX69" s="776"/>
      <c r="AY69" s="843" t="s">
        <v>228</v>
      </c>
      <c r="AZ69" s="844"/>
      <c r="BA69" s="844"/>
      <c r="BB69" s="844"/>
      <c r="BC69" s="845"/>
    </row>
    <row r="70" spans="1:56" ht="13.5" customHeight="1">
      <c r="A70" s="778"/>
      <c r="B70" s="823" t="s">
        <v>62</v>
      </c>
      <c r="C70" s="824"/>
      <c r="D70" s="824"/>
      <c r="E70" s="776"/>
      <c r="F70" s="764" t="s">
        <v>284</v>
      </c>
      <c r="G70" s="765"/>
      <c r="H70" s="765"/>
      <c r="I70" s="765"/>
      <c r="J70" s="765"/>
      <c r="K70" s="766"/>
      <c r="L70" s="823" t="s">
        <v>63</v>
      </c>
      <c r="M70" s="824"/>
      <c r="N70" s="824"/>
      <c r="O70" s="776"/>
      <c r="P70" s="764" t="s">
        <v>258</v>
      </c>
      <c r="Q70" s="765"/>
      <c r="R70" s="765"/>
      <c r="S70" s="766"/>
      <c r="T70" s="823" t="s">
        <v>67</v>
      </c>
      <c r="U70" s="824"/>
      <c r="V70" s="824"/>
      <c r="W70" s="824"/>
      <c r="X70" s="824"/>
      <c r="Y70" s="824"/>
      <c r="Z70" s="824"/>
      <c r="AA70" s="824"/>
      <c r="AB70" s="776"/>
      <c r="AC70" s="823" t="s">
        <v>62</v>
      </c>
      <c r="AD70" s="824"/>
      <c r="AE70" s="824"/>
      <c r="AF70" s="776"/>
      <c r="AG70" s="764" t="s">
        <v>284</v>
      </c>
      <c r="AH70" s="765"/>
      <c r="AI70" s="765"/>
      <c r="AJ70" s="765"/>
      <c r="AK70" s="765"/>
      <c r="AL70" s="766"/>
      <c r="AM70" s="823" t="s">
        <v>86</v>
      </c>
      <c r="AN70" s="824"/>
      <c r="AO70" s="824"/>
      <c r="AP70" s="776"/>
      <c r="AQ70" s="764" t="s">
        <v>287</v>
      </c>
      <c r="AR70" s="765"/>
      <c r="AS70" s="765"/>
      <c r="AT70" s="766"/>
      <c r="AU70" s="823" t="s">
        <v>67</v>
      </c>
      <c r="AV70" s="824"/>
      <c r="AW70" s="824"/>
      <c r="AX70" s="824"/>
      <c r="AY70" s="824"/>
      <c r="AZ70" s="824"/>
      <c r="BA70" s="824"/>
      <c r="BB70" s="824"/>
      <c r="BC70" s="776"/>
    </row>
    <row r="71" spans="1:56" ht="13.5" customHeight="1">
      <c r="A71" s="778"/>
      <c r="B71" s="823" t="s">
        <v>64</v>
      </c>
      <c r="C71" s="824"/>
      <c r="D71" s="824"/>
      <c r="E71" s="776"/>
      <c r="F71" s="764" t="s">
        <v>285</v>
      </c>
      <c r="G71" s="765"/>
      <c r="H71" s="765"/>
      <c r="I71" s="765"/>
      <c r="J71" s="765"/>
      <c r="K71" s="766"/>
      <c r="L71" s="823" t="s">
        <v>65</v>
      </c>
      <c r="M71" s="824"/>
      <c r="N71" s="824"/>
      <c r="O71" s="776"/>
      <c r="P71" s="764" t="s">
        <v>286</v>
      </c>
      <c r="Q71" s="765"/>
      <c r="R71" s="765"/>
      <c r="S71" s="766"/>
      <c r="T71" s="825" t="s">
        <v>288</v>
      </c>
      <c r="U71" s="826"/>
      <c r="V71" s="826"/>
      <c r="W71" s="826"/>
      <c r="X71" s="826"/>
      <c r="Y71" s="826"/>
      <c r="Z71" s="826"/>
      <c r="AA71" s="826"/>
      <c r="AB71" s="827"/>
      <c r="AC71" s="823" t="s">
        <v>64</v>
      </c>
      <c r="AD71" s="824"/>
      <c r="AE71" s="824"/>
      <c r="AF71" s="776"/>
      <c r="AG71" s="764" t="s">
        <v>285</v>
      </c>
      <c r="AH71" s="765"/>
      <c r="AI71" s="765"/>
      <c r="AJ71" s="765"/>
      <c r="AK71" s="765"/>
      <c r="AL71" s="766"/>
      <c r="AM71" s="823" t="s">
        <v>87</v>
      </c>
      <c r="AN71" s="824"/>
      <c r="AO71" s="824"/>
      <c r="AP71" s="776"/>
      <c r="AQ71" s="764" t="s">
        <v>286</v>
      </c>
      <c r="AR71" s="765"/>
      <c r="AS71" s="765"/>
      <c r="AT71" s="766"/>
      <c r="AU71" s="825" t="s">
        <v>288</v>
      </c>
      <c r="AV71" s="826"/>
      <c r="AW71" s="826"/>
      <c r="AX71" s="826"/>
      <c r="AY71" s="826"/>
      <c r="AZ71" s="826"/>
      <c r="BA71" s="826"/>
      <c r="BB71" s="826"/>
      <c r="BC71" s="827"/>
    </row>
    <row r="72" spans="1:56" ht="19.5" customHeight="1">
      <c r="A72" s="778"/>
      <c r="B72" s="834" t="s">
        <v>281</v>
      </c>
      <c r="C72" s="835"/>
      <c r="D72" s="835"/>
      <c r="E72" s="835"/>
      <c r="F72" s="835"/>
      <c r="G72" s="835"/>
      <c r="H72" s="835"/>
      <c r="I72" s="835"/>
      <c r="J72" s="835"/>
      <c r="K72" s="835"/>
      <c r="L72" s="835"/>
      <c r="M72" s="835"/>
      <c r="N72" s="835"/>
      <c r="O72" s="835"/>
      <c r="P72" s="835"/>
      <c r="Q72" s="835"/>
      <c r="R72" s="835"/>
      <c r="S72" s="836"/>
      <c r="T72" s="828"/>
      <c r="U72" s="829"/>
      <c r="V72" s="829"/>
      <c r="W72" s="829"/>
      <c r="X72" s="829"/>
      <c r="Y72" s="829"/>
      <c r="Z72" s="829"/>
      <c r="AA72" s="829"/>
      <c r="AB72" s="830"/>
      <c r="AC72" s="834" t="s">
        <v>282</v>
      </c>
      <c r="AD72" s="835"/>
      <c r="AE72" s="835"/>
      <c r="AF72" s="835"/>
      <c r="AG72" s="835"/>
      <c r="AH72" s="835"/>
      <c r="AI72" s="835"/>
      <c r="AJ72" s="835"/>
      <c r="AK72" s="835"/>
      <c r="AL72" s="835"/>
      <c r="AM72" s="835"/>
      <c r="AN72" s="835"/>
      <c r="AO72" s="835"/>
      <c r="AP72" s="835"/>
      <c r="AQ72" s="835"/>
      <c r="AR72" s="835"/>
      <c r="AS72" s="835"/>
      <c r="AT72" s="836"/>
      <c r="AU72" s="828"/>
      <c r="AV72" s="829"/>
      <c r="AW72" s="829"/>
      <c r="AX72" s="829"/>
      <c r="AY72" s="829"/>
      <c r="AZ72" s="829"/>
      <c r="BA72" s="829"/>
      <c r="BB72" s="829"/>
      <c r="BC72" s="830"/>
    </row>
    <row r="73" spans="1:56" ht="19.5" customHeight="1">
      <c r="A73" s="778"/>
      <c r="B73" s="837"/>
      <c r="C73" s="838"/>
      <c r="D73" s="838"/>
      <c r="E73" s="838"/>
      <c r="F73" s="838"/>
      <c r="G73" s="838"/>
      <c r="H73" s="838"/>
      <c r="I73" s="838"/>
      <c r="J73" s="838"/>
      <c r="K73" s="838"/>
      <c r="L73" s="838"/>
      <c r="M73" s="838"/>
      <c r="N73" s="838"/>
      <c r="O73" s="838"/>
      <c r="P73" s="838"/>
      <c r="Q73" s="838"/>
      <c r="R73" s="838"/>
      <c r="S73" s="839"/>
      <c r="T73" s="828"/>
      <c r="U73" s="829"/>
      <c r="V73" s="829"/>
      <c r="W73" s="829"/>
      <c r="X73" s="829"/>
      <c r="Y73" s="829"/>
      <c r="Z73" s="829"/>
      <c r="AA73" s="829"/>
      <c r="AB73" s="830"/>
      <c r="AC73" s="837"/>
      <c r="AD73" s="838"/>
      <c r="AE73" s="838"/>
      <c r="AF73" s="838"/>
      <c r="AG73" s="838"/>
      <c r="AH73" s="838"/>
      <c r="AI73" s="838"/>
      <c r="AJ73" s="838"/>
      <c r="AK73" s="838"/>
      <c r="AL73" s="838"/>
      <c r="AM73" s="838"/>
      <c r="AN73" s="838"/>
      <c r="AO73" s="838"/>
      <c r="AP73" s="838"/>
      <c r="AQ73" s="838"/>
      <c r="AR73" s="838"/>
      <c r="AS73" s="838"/>
      <c r="AT73" s="839"/>
      <c r="AU73" s="828"/>
      <c r="AV73" s="829"/>
      <c r="AW73" s="829"/>
      <c r="AX73" s="829"/>
      <c r="AY73" s="829"/>
      <c r="AZ73" s="829"/>
      <c r="BA73" s="829"/>
      <c r="BB73" s="829"/>
      <c r="BC73" s="830"/>
    </row>
    <row r="74" spans="1:56" ht="19.5" customHeight="1">
      <c r="A74" s="778"/>
      <c r="B74" s="837"/>
      <c r="C74" s="838"/>
      <c r="D74" s="838"/>
      <c r="E74" s="838"/>
      <c r="F74" s="838"/>
      <c r="G74" s="838"/>
      <c r="H74" s="838"/>
      <c r="I74" s="838"/>
      <c r="J74" s="838"/>
      <c r="K74" s="838"/>
      <c r="L74" s="838"/>
      <c r="M74" s="838"/>
      <c r="N74" s="838"/>
      <c r="O74" s="838"/>
      <c r="P74" s="838"/>
      <c r="Q74" s="838"/>
      <c r="R74" s="838"/>
      <c r="S74" s="839"/>
      <c r="T74" s="828"/>
      <c r="U74" s="829"/>
      <c r="V74" s="829"/>
      <c r="W74" s="829"/>
      <c r="X74" s="829"/>
      <c r="Y74" s="829"/>
      <c r="Z74" s="829"/>
      <c r="AA74" s="829"/>
      <c r="AB74" s="830"/>
      <c r="AC74" s="837"/>
      <c r="AD74" s="838"/>
      <c r="AE74" s="838"/>
      <c r="AF74" s="838"/>
      <c r="AG74" s="838"/>
      <c r="AH74" s="838"/>
      <c r="AI74" s="838"/>
      <c r="AJ74" s="838"/>
      <c r="AK74" s="838"/>
      <c r="AL74" s="838"/>
      <c r="AM74" s="838"/>
      <c r="AN74" s="838"/>
      <c r="AO74" s="838"/>
      <c r="AP74" s="838"/>
      <c r="AQ74" s="838"/>
      <c r="AR74" s="838"/>
      <c r="AS74" s="838"/>
      <c r="AT74" s="839"/>
      <c r="AU74" s="828"/>
      <c r="AV74" s="829"/>
      <c r="AW74" s="829"/>
      <c r="AX74" s="829"/>
      <c r="AY74" s="829"/>
      <c r="AZ74" s="829"/>
      <c r="BA74" s="829"/>
      <c r="BB74" s="829"/>
      <c r="BC74" s="830"/>
    </row>
    <row r="75" spans="1:56" ht="19.5" customHeight="1">
      <c r="A75" s="778"/>
      <c r="B75" s="837"/>
      <c r="C75" s="838"/>
      <c r="D75" s="838"/>
      <c r="E75" s="838"/>
      <c r="F75" s="838"/>
      <c r="G75" s="838"/>
      <c r="H75" s="838"/>
      <c r="I75" s="838"/>
      <c r="J75" s="838"/>
      <c r="K75" s="838"/>
      <c r="L75" s="838"/>
      <c r="M75" s="838"/>
      <c r="N75" s="838"/>
      <c r="O75" s="838"/>
      <c r="P75" s="838"/>
      <c r="Q75" s="838"/>
      <c r="R75" s="838"/>
      <c r="S75" s="839"/>
      <c r="T75" s="828"/>
      <c r="U75" s="829"/>
      <c r="V75" s="829"/>
      <c r="W75" s="829"/>
      <c r="X75" s="829"/>
      <c r="Y75" s="829"/>
      <c r="Z75" s="829"/>
      <c r="AA75" s="829"/>
      <c r="AB75" s="830"/>
      <c r="AC75" s="837"/>
      <c r="AD75" s="838"/>
      <c r="AE75" s="838"/>
      <c r="AF75" s="838"/>
      <c r="AG75" s="838"/>
      <c r="AH75" s="838"/>
      <c r="AI75" s="838"/>
      <c r="AJ75" s="838"/>
      <c r="AK75" s="838"/>
      <c r="AL75" s="838"/>
      <c r="AM75" s="838"/>
      <c r="AN75" s="838"/>
      <c r="AO75" s="838"/>
      <c r="AP75" s="838"/>
      <c r="AQ75" s="838"/>
      <c r="AR75" s="838"/>
      <c r="AS75" s="838"/>
      <c r="AT75" s="839"/>
      <c r="AU75" s="828"/>
      <c r="AV75" s="829"/>
      <c r="AW75" s="829"/>
      <c r="AX75" s="829"/>
      <c r="AY75" s="829"/>
      <c r="AZ75" s="829"/>
      <c r="BA75" s="829"/>
      <c r="BB75" s="829"/>
      <c r="BC75" s="830"/>
    </row>
    <row r="76" spans="1:56" ht="19.5" customHeight="1">
      <c r="A76" s="778"/>
      <c r="B76" s="837"/>
      <c r="C76" s="838"/>
      <c r="D76" s="838"/>
      <c r="E76" s="838"/>
      <c r="F76" s="838"/>
      <c r="G76" s="838"/>
      <c r="H76" s="838"/>
      <c r="I76" s="838"/>
      <c r="J76" s="838"/>
      <c r="K76" s="838"/>
      <c r="L76" s="838"/>
      <c r="M76" s="838"/>
      <c r="N76" s="838"/>
      <c r="O76" s="838"/>
      <c r="P76" s="838"/>
      <c r="Q76" s="838"/>
      <c r="R76" s="838"/>
      <c r="S76" s="839"/>
      <c r="T76" s="828"/>
      <c r="U76" s="829"/>
      <c r="V76" s="829"/>
      <c r="W76" s="829"/>
      <c r="X76" s="829"/>
      <c r="Y76" s="829"/>
      <c r="Z76" s="829"/>
      <c r="AA76" s="829"/>
      <c r="AB76" s="830"/>
      <c r="AC76" s="837"/>
      <c r="AD76" s="838"/>
      <c r="AE76" s="838"/>
      <c r="AF76" s="838"/>
      <c r="AG76" s="838"/>
      <c r="AH76" s="838"/>
      <c r="AI76" s="838"/>
      <c r="AJ76" s="838"/>
      <c r="AK76" s="838"/>
      <c r="AL76" s="838"/>
      <c r="AM76" s="838"/>
      <c r="AN76" s="838"/>
      <c r="AO76" s="838"/>
      <c r="AP76" s="838"/>
      <c r="AQ76" s="838"/>
      <c r="AR76" s="838"/>
      <c r="AS76" s="838"/>
      <c r="AT76" s="839"/>
      <c r="AU76" s="828"/>
      <c r="AV76" s="829"/>
      <c r="AW76" s="829"/>
      <c r="AX76" s="829"/>
      <c r="AY76" s="829"/>
      <c r="AZ76" s="829"/>
      <c r="BA76" s="829"/>
      <c r="BB76" s="829"/>
      <c r="BC76" s="830"/>
    </row>
    <row r="77" spans="1:56" ht="19.5" customHeight="1">
      <c r="A77" s="778"/>
      <c r="B77" s="837"/>
      <c r="C77" s="838"/>
      <c r="D77" s="838"/>
      <c r="E77" s="838"/>
      <c r="F77" s="838"/>
      <c r="G77" s="838"/>
      <c r="H77" s="838"/>
      <c r="I77" s="838"/>
      <c r="J77" s="838"/>
      <c r="K77" s="838"/>
      <c r="L77" s="838"/>
      <c r="M77" s="838"/>
      <c r="N77" s="838"/>
      <c r="O77" s="838"/>
      <c r="P77" s="838"/>
      <c r="Q77" s="838"/>
      <c r="R77" s="838"/>
      <c r="S77" s="839"/>
      <c r="T77" s="828"/>
      <c r="U77" s="829"/>
      <c r="V77" s="829"/>
      <c r="W77" s="829"/>
      <c r="X77" s="829"/>
      <c r="Y77" s="829"/>
      <c r="Z77" s="829"/>
      <c r="AA77" s="829"/>
      <c r="AB77" s="830"/>
      <c r="AC77" s="837"/>
      <c r="AD77" s="838"/>
      <c r="AE77" s="838"/>
      <c r="AF77" s="838"/>
      <c r="AG77" s="838"/>
      <c r="AH77" s="838"/>
      <c r="AI77" s="838"/>
      <c r="AJ77" s="838"/>
      <c r="AK77" s="838"/>
      <c r="AL77" s="838"/>
      <c r="AM77" s="838"/>
      <c r="AN77" s="838"/>
      <c r="AO77" s="838"/>
      <c r="AP77" s="838"/>
      <c r="AQ77" s="838"/>
      <c r="AR77" s="838"/>
      <c r="AS77" s="838"/>
      <c r="AT77" s="839"/>
      <c r="AU77" s="828"/>
      <c r="AV77" s="829"/>
      <c r="AW77" s="829"/>
      <c r="AX77" s="829"/>
      <c r="AY77" s="829"/>
      <c r="AZ77" s="829"/>
      <c r="BA77" s="829"/>
      <c r="BB77" s="829"/>
      <c r="BC77" s="830"/>
    </row>
    <row r="78" spans="1:56" ht="19.5" customHeight="1">
      <c r="A78" s="778"/>
      <c r="B78" s="837"/>
      <c r="C78" s="838"/>
      <c r="D78" s="838"/>
      <c r="E78" s="838"/>
      <c r="F78" s="838"/>
      <c r="G78" s="838"/>
      <c r="H78" s="838"/>
      <c r="I78" s="838"/>
      <c r="J78" s="838"/>
      <c r="K78" s="838"/>
      <c r="L78" s="838"/>
      <c r="M78" s="838"/>
      <c r="N78" s="838"/>
      <c r="O78" s="838"/>
      <c r="P78" s="838"/>
      <c r="Q78" s="838"/>
      <c r="R78" s="838"/>
      <c r="S78" s="839"/>
      <c r="T78" s="828"/>
      <c r="U78" s="829"/>
      <c r="V78" s="829"/>
      <c r="W78" s="829"/>
      <c r="X78" s="829"/>
      <c r="Y78" s="829"/>
      <c r="Z78" s="829"/>
      <c r="AA78" s="829"/>
      <c r="AB78" s="830"/>
      <c r="AC78" s="837"/>
      <c r="AD78" s="838"/>
      <c r="AE78" s="838"/>
      <c r="AF78" s="838"/>
      <c r="AG78" s="838"/>
      <c r="AH78" s="838"/>
      <c r="AI78" s="838"/>
      <c r="AJ78" s="838"/>
      <c r="AK78" s="838"/>
      <c r="AL78" s="838"/>
      <c r="AM78" s="838"/>
      <c r="AN78" s="838"/>
      <c r="AO78" s="838"/>
      <c r="AP78" s="838"/>
      <c r="AQ78" s="838"/>
      <c r="AR78" s="838"/>
      <c r="AS78" s="838"/>
      <c r="AT78" s="839"/>
      <c r="AU78" s="828"/>
      <c r="AV78" s="829"/>
      <c r="AW78" s="829"/>
      <c r="AX78" s="829"/>
      <c r="AY78" s="829"/>
      <c r="AZ78" s="829"/>
      <c r="BA78" s="829"/>
      <c r="BB78" s="829"/>
      <c r="BC78" s="830"/>
    </row>
    <row r="79" spans="1:56" ht="19.5" customHeight="1">
      <c r="A79" s="778"/>
      <c r="B79" s="837"/>
      <c r="C79" s="838"/>
      <c r="D79" s="838"/>
      <c r="E79" s="838"/>
      <c r="F79" s="838"/>
      <c r="G79" s="838"/>
      <c r="H79" s="838"/>
      <c r="I79" s="838"/>
      <c r="J79" s="838"/>
      <c r="K79" s="838"/>
      <c r="L79" s="838"/>
      <c r="M79" s="838"/>
      <c r="N79" s="838"/>
      <c r="O79" s="838"/>
      <c r="P79" s="838"/>
      <c r="Q79" s="838"/>
      <c r="R79" s="838"/>
      <c r="S79" s="839"/>
      <c r="T79" s="828"/>
      <c r="U79" s="829"/>
      <c r="V79" s="829"/>
      <c r="W79" s="829"/>
      <c r="X79" s="829"/>
      <c r="Y79" s="829"/>
      <c r="Z79" s="829"/>
      <c r="AA79" s="829"/>
      <c r="AB79" s="830"/>
      <c r="AC79" s="837"/>
      <c r="AD79" s="838"/>
      <c r="AE79" s="838"/>
      <c r="AF79" s="838"/>
      <c r="AG79" s="838"/>
      <c r="AH79" s="838"/>
      <c r="AI79" s="838"/>
      <c r="AJ79" s="838"/>
      <c r="AK79" s="838"/>
      <c r="AL79" s="838"/>
      <c r="AM79" s="838"/>
      <c r="AN79" s="838"/>
      <c r="AO79" s="838"/>
      <c r="AP79" s="838"/>
      <c r="AQ79" s="838"/>
      <c r="AR79" s="838"/>
      <c r="AS79" s="838"/>
      <c r="AT79" s="839"/>
      <c r="AU79" s="828"/>
      <c r="AV79" s="829"/>
      <c r="AW79" s="829"/>
      <c r="AX79" s="829"/>
      <c r="AY79" s="829"/>
      <c r="AZ79" s="829"/>
      <c r="BA79" s="829"/>
      <c r="BB79" s="829"/>
      <c r="BC79" s="830"/>
    </row>
    <row r="80" spans="1:56" ht="19.5" customHeight="1">
      <c r="A80" s="779"/>
      <c r="B80" s="840"/>
      <c r="C80" s="841"/>
      <c r="D80" s="841"/>
      <c r="E80" s="841"/>
      <c r="F80" s="841"/>
      <c r="G80" s="841"/>
      <c r="H80" s="841"/>
      <c r="I80" s="841"/>
      <c r="J80" s="841"/>
      <c r="K80" s="841"/>
      <c r="L80" s="841"/>
      <c r="M80" s="841"/>
      <c r="N80" s="841"/>
      <c r="O80" s="841"/>
      <c r="P80" s="841"/>
      <c r="Q80" s="841"/>
      <c r="R80" s="841"/>
      <c r="S80" s="842"/>
      <c r="T80" s="831"/>
      <c r="U80" s="832"/>
      <c r="V80" s="832"/>
      <c r="W80" s="832"/>
      <c r="X80" s="832"/>
      <c r="Y80" s="832"/>
      <c r="Z80" s="832"/>
      <c r="AA80" s="832"/>
      <c r="AB80" s="833"/>
      <c r="AC80" s="840"/>
      <c r="AD80" s="841"/>
      <c r="AE80" s="841"/>
      <c r="AF80" s="841"/>
      <c r="AG80" s="841"/>
      <c r="AH80" s="841"/>
      <c r="AI80" s="841"/>
      <c r="AJ80" s="841"/>
      <c r="AK80" s="841"/>
      <c r="AL80" s="841"/>
      <c r="AM80" s="841"/>
      <c r="AN80" s="841"/>
      <c r="AO80" s="841"/>
      <c r="AP80" s="841"/>
      <c r="AQ80" s="841"/>
      <c r="AR80" s="841"/>
      <c r="AS80" s="841"/>
      <c r="AT80" s="842"/>
      <c r="AU80" s="831"/>
      <c r="AV80" s="832"/>
      <c r="AW80" s="832"/>
      <c r="AX80" s="832"/>
      <c r="AY80" s="832"/>
      <c r="AZ80" s="832"/>
      <c r="BA80" s="832"/>
      <c r="BB80" s="832"/>
      <c r="BC80" s="833"/>
    </row>
  </sheetData>
  <mergeCells count="230">
    <mergeCell ref="AK4:AR7"/>
    <mergeCell ref="AS4:AU7"/>
    <mergeCell ref="AV4:BC7"/>
    <mergeCell ref="A6:C7"/>
    <mergeCell ref="D6:S7"/>
    <mergeCell ref="T6:V7"/>
    <mergeCell ref="W6:AH7"/>
    <mergeCell ref="AI1:AK2"/>
    <mergeCell ref="AL1:AM2"/>
    <mergeCell ref="AA2:AB2"/>
    <mergeCell ref="AE2:AH2"/>
    <mergeCell ref="AX2:BC2"/>
    <mergeCell ref="A4:C5"/>
    <mergeCell ref="D4:S5"/>
    <mergeCell ref="T4:V5"/>
    <mergeCell ref="W4:AH5"/>
    <mergeCell ref="AI4:AJ7"/>
    <mergeCell ref="A1:S2"/>
    <mergeCell ref="T1:V2"/>
    <mergeCell ref="W1:Z2"/>
    <mergeCell ref="AA1:AB1"/>
    <mergeCell ref="AC1:AC2"/>
    <mergeCell ref="AE1:AH1"/>
    <mergeCell ref="AY9:BC9"/>
    <mergeCell ref="B10:E10"/>
    <mergeCell ref="F10:K10"/>
    <mergeCell ref="L10:O10"/>
    <mergeCell ref="P10:S10"/>
    <mergeCell ref="T10:AB10"/>
    <mergeCell ref="AC10:AF10"/>
    <mergeCell ref="AG10:AL10"/>
    <mergeCell ref="AM10:AP10"/>
    <mergeCell ref="AQ10:AT10"/>
    <mergeCell ref="X9:AB9"/>
    <mergeCell ref="AC9:AF9"/>
    <mergeCell ref="AG9:AL9"/>
    <mergeCell ref="AM9:AP9"/>
    <mergeCell ref="AQ9:AT9"/>
    <mergeCell ref="AU9:AX9"/>
    <mergeCell ref="B9:E9"/>
    <mergeCell ref="F9:K9"/>
    <mergeCell ref="L9:O9"/>
    <mergeCell ref="P9:S9"/>
    <mergeCell ref="T9:W9"/>
    <mergeCell ref="AU10:BC10"/>
    <mergeCell ref="AU11:BC20"/>
    <mergeCell ref="B12:S20"/>
    <mergeCell ref="AC12:AT20"/>
    <mergeCell ref="B21:E21"/>
    <mergeCell ref="F21:K21"/>
    <mergeCell ref="L21:O21"/>
    <mergeCell ref="P21:S21"/>
    <mergeCell ref="T21:W21"/>
    <mergeCell ref="X21:AB21"/>
    <mergeCell ref="AC21:AF21"/>
    <mergeCell ref="AG21:AL21"/>
    <mergeCell ref="AM21:AP21"/>
    <mergeCell ref="AQ21:AT21"/>
    <mergeCell ref="AU21:AX21"/>
    <mergeCell ref="AY21:BC21"/>
    <mergeCell ref="B11:E11"/>
    <mergeCell ref="F11:K11"/>
    <mergeCell ref="L11:O11"/>
    <mergeCell ref="P11:S11"/>
    <mergeCell ref="T11:AB20"/>
    <mergeCell ref="AC11:AF11"/>
    <mergeCell ref="AG11:AL11"/>
    <mergeCell ref="AM11:AP11"/>
    <mergeCell ref="AQ11:AT11"/>
    <mergeCell ref="B22:E22"/>
    <mergeCell ref="F22:K22"/>
    <mergeCell ref="L22:O22"/>
    <mergeCell ref="P22:S22"/>
    <mergeCell ref="T22:AB22"/>
    <mergeCell ref="AQ23:AT23"/>
    <mergeCell ref="AU23:BC32"/>
    <mergeCell ref="B24:S32"/>
    <mergeCell ref="AC24:AT32"/>
    <mergeCell ref="AC22:AF22"/>
    <mergeCell ref="AG22:AL22"/>
    <mergeCell ref="AM22:AP22"/>
    <mergeCell ref="AQ22:AT22"/>
    <mergeCell ref="AU22:BC22"/>
    <mergeCell ref="B23:E23"/>
    <mergeCell ref="F23:K23"/>
    <mergeCell ref="L23:O23"/>
    <mergeCell ref="P23:S23"/>
    <mergeCell ref="T23:AB32"/>
    <mergeCell ref="A33:A56"/>
    <mergeCell ref="B33:E33"/>
    <mergeCell ref="F33:K33"/>
    <mergeCell ref="L33:O33"/>
    <mergeCell ref="P33:S33"/>
    <mergeCell ref="T33:W33"/>
    <mergeCell ref="AC23:AF23"/>
    <mergeCell ref="AG23:AL23"/>
    <mergeCell ref="AM23:AP23"/>
    <mergeCell ref="A9:A32"/>
    <mergeCell ref="B35:E35"/>
    <mergeCell ref="F35:K35"/>
    <mergeCell ref="L35:O35"/>
    <mergeCell ref="P35:S35"/>
    <mergeCell ref="T35:AB44"/>
    <mergeCell ref="AC35:AF35"/>
    <mergeCell ref="AG35:AL35"/>
    <mergeCell ref="AM35:AP35"/>
    <mergeCell ref="B46:E46"/>
    <mergeCell ref="F46:K46"/>
    <mergeCell ref="L46:O46"/>
    <mergeCell ref="P46:S46"/>
    <mergeCell ref="T46:AB46"/>
    <mergeCell ref="AC47:AF47"/>
    <mergeCell ref="AY33:BC33"/>
    <mergeCell ref="B34:E34"/>
    <mergeCell ref="F34:K34"/>
    <mergeCell ref="L34:O34"/>
    <mergeCell ref="P34:S34"/>
    <mergeCell ref="T34:AB34"/>
    <mergeCell ref="AC34:AF34"/>
    <mergeCell ref="AG34:AL34"/>
    <mergeCell ref="AM34:AP34"/>
    <mergeCell ref="AQ34:AT34"/>
    <mergeCell ref="X33:AB33"/>
    <mergeCell ref="AC33:AF33"/>
    <mergeCell ref="AG33:AL33"/>
    <mergeCell ref="AM33:AP33"/>
    <mergeCell ref="AQ33:AT33"/>
    <mergeCell ref="AU33:AX33"/>
    <mergeCell ref="AU34:BC34"/>
    <mergeCell ref="AQ35:AT35"/>
    <mergeCell ref="AU35:BC44"/>
    <mergeCell ref="B36:S44"/>
    <mergeCell ref="AC36:AT44"/>
    <mergeCell ref="B45:E45"/>
    <mergeCell ref="F45:K45"/>
    <mergeCell ref="L45:O45"/>
    <mergeCell ref="P45:S45"/>
    <mergeCell ref="T45:W45"/>
    <mergeCell ref="X45:AB45"/>
    <mergeCell ref="AC45:AF45"/>
    <mergeCell ref="AG45:AL45"/>
    <mergeCell ref="AM45:AP45"/>
    <mergeCell ref="AQ45:AT45"/>
    <mergeCell ref="AU45:AX45"/>
    <mergeCell ref="AY45:BC45"/>
    <mergeCell ref="AG47:AL47"/>
    <mergeCell ref="AM47:AP47"/>
    <mergeCell ref="AQ47:AT47"/>
    <mergeCell ref="AU47:BC56"/>
    <mergeCell ref="B48:S56"/>
    <mergeCell ref="AC48:AT56"/>
    <mergeCell ref="AC46:AF46"/>
    <mergeCell ref="AG46:AL46"/>
    <mergeCell ref="AM46:AP46"/>
    <mergeCell ref="AQ46:AT46"/>
    <mergeCell ref="AU46:BC46"/>
    <mergeCell ref="B47:E47"/>
    <mergeCell ref="F47:K47"/>
    <mergeCell ref="L47:O47"/>
    <mergeCell ref="P47:S47"/>
    <mergeCell ref="T47:AB56"/>
    <mergeCell ref="AY57:BC57"/>
    <mergeCell ref="B58:E58"/>
    <mergeCell ref="F58:K58"/>
    <mergeCell ref="L58:O58"/>
    <mergeCell ref="P58:S58"/>
    <mergeCell ref="T58:AB58"/>
    <mergeCell ref="AC58:AF58"/>
    <mergeCell ref="AG58:AL58"/>
    <mergeCell ref="AM58:AP58"/>
    <mergeCell ref="AQ58:AT58"/>
    <mergeCell ref="X57:AB57"/>
    <mergeCell ref="AC57:AF57"/>
    <mergeCell ref="AG57:AL57"/>
    <mergeCell ref="AM57:AP57"/>
    <mergeCell ref="AQ57:AT57"/>
    <mergeCell ref="AU57:AX57"/>
    <mergeCell ref="B57:E57"/>
    <mergeCell ref="F57:K57"/>
    <mergeCell ref="L57:O57"/>
    <mergeCell ref="P57:S57"/>
    <mergeCell ref="T57:W57"/>
    <mergeCell ref="AU58:BC58"/>
    <mergeCell ref="AU69:AX69"/>
    <mergeCell ref="AY69:BC69"/>
    <mergeCell ref="B59:E59"/>
    <mergeCell ref="F59:K59"/>
    <mergeCell ref="L59:O59"/>
    <mergeCell ref="P59:S59"/>
    <mergeCell ref="T59:AB68"/>
    <mergeCell ref="AC59:AF59"/>
    <mergeCell ref="AG59:AL59"/>
    <mergeCell ref="AM59:AP59"/>
    <mergeCell ref="AQ59:AT59"/>
    <mergeCell ref="B60:S68"/>
    <mergeCell ref="AC60:AT68"/>
    <mergeCell ref="B69:E69"/>
    <mergeCell ref="F69:K69"/>
    <mergeCell ref="L69:O69"/>
    <mergeCell ref="P69:S69"/>
    <mergeCell ref="T69:W69"/>
    <mergeCell ref="X69:AB69"/>
    <mergeCell ref="AC69:AF69"/>
    <mergeCell ref="AG69:AL69"/>
    <mergeCell ref="AM69:AP69"/>
    <mergeCell ref="AQ69:AT69"/>
    <mergeCell ref="A57:A80"/>
    <mergeCell ref="B70:E70"/>
    <mergeCell ref="F70:K70"/>
    <mergeCell ref="L70:O70"/>
    <mergeCell ref="P70:S70"/>
    <mergeCell ref="T70:AB70"/>
    <mergeCell ref="AQ71:AT71"/>
    <mergeCell ref="AU71:BC80"/>
    <mergeCell ref="B72:S80"/>
    <mergeCell ref="AC72:AT80"/>
    <mergeCell ref="AC70:AF70"/>
    <mergeCell ref="AG70:AL70"/>
    <mergeCell ref="AM70:AP70"/>
    <mergeCell ref="AQ70:AT70"/>
    <mergeCell ref="AU70:BC70"/>
    <mergeCell ref="B71:E71"/>
    <mergeCell ref="F71:K71"/>
    <mergeCell ref="L71:O71"/>
    <mergeCell ref="P71:S71"/>
    <mergeCell ref="T71:AB80"/>
    <mergeCell ref="AC71:AF71"/>
    <mergeCell ref="AG71:AL71"/>
    <mergeCell ref="AM71:AP71"/>
    <mergeCell ref="AU59:BC68"/>
  </mergeCells>
  <phoneticPr fontId="3"/>
  <pageMargins left="0.59055118110236227" right="0.59055118110236227" top="0.98425196850393704" bottom="0.39370078740157483" header="0.59055118110236227" footer="0.39370078740157483"/>
  <headerFooter alignWithMargins="0"/>
  <rowBreaks count="2" manualBreakCount="2">
    <brk id="32" max="16383" man="1"/>
    <brk id="56" max="5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15</vt:i4>
      </vt:variant>
    </vt:vector>
  </HeadingPairs>
  <TitlesOfParts>
    <vt:vector size="27" baseType="lpstr">
      <vt:lpstr>様式-1</vt:lpstr>
      <vt:lpstr>様式-2</vt:lpstr>
      <vt:lpstr>様式-3</vt:lpstr>
      <vt:lpstr>付表-1-1　構造造形式一覧表</vt:lpstr>
      <vt:lpstr>径間 (2)</vt:lpstr>
      <vt:lpstr>様式-4</vt:lpstr>
      <vt:lpstr>様式-5</vt:lpstr>
      <vt:lpstr>現況状況写真 </vt:lpstr>
      <vt:lpstr>一般図 </vt:lpstr>
      <vt:lpstr>番号図</vt:lpstr>
      <vt:lpstr>損傷図</vt:lpstr>
      <vt:lpstr>損傷写真</vt:lpstr>
      <vt:lpstr>'一般図 '!Print_Area</vt:lpstr>
      <vt:lpstr>'径間 (2)'!Print_Area</vt:lpstr>
      <vt:lpstr>'現況状況写真 '!Print_Area</vt:lpstr>
      <vt:lpstr>損傷写真!Print_Area</vt:lpstr>
      <vt:lpstr>損傷図!Print_Area</vt:lpstr>
      <vt:lpstr>番号図!Print_Area</vt:lpstr>
      <vt:lpstr>'様式-1'!Print_Area</vt:lpstr>
      <vt:lpstr>'様式-2'!Print_Area</vt:lpstr>
      <vt:lpstr>'様式-3'!Print_Area</vt:lpstr>
      <vt:lpstr>'様式-4'!Print_Area</vt:lpstr>
      <vt:lpstr>'様式-5'!Print_Area</vt:lpstr>
      <vt:lpstr>'現況状況写真 '!Print_Titles</vt:lpstr>
      <vt:lpstr>損傷写真!Print_Titles</vt:lpstr>
      <vt:lpstr>'様式-2'!Print_Titles</vt:lpstr>
      <vt:lpstr>'様式-5'!Print_Titles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前川 達也</dc:creator>
  <cp:lastModifiedBy>佐々木 健人（道路環境課）</cp:lastModifiedBy>
  <cp:lastPrinted>2025-12-08T04:52:24Z</cp:lastPrinted>
  <dcterms:created xsi:type="dcterms:W3CDTF">2017-07-06T05:49:45Z</dcterms:created>
  <dcterms:modified xsi:type="dcterms:W3CDTF">2026-03-24T00:51:03Z</dcterms:modified>
</cp:coreProperties>
</file>