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ED7E18C2-3538-4F0A-9897-632918839D75}"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Sheet1!$A$1:$E$100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6" i="1" l="1"/>
  <c r="D20" i="1"/>
  <c r="D19" i="1"/>
  <c r="B33" i="1"/>
  <c r="D27" i="1" l="1"/>
  <c r="D28" i="1"/>
  <c r="D61" i="1"/>
  <c r="D60" i="1"/>
  <c r="D59" i="1"/>
  <c r="B57" i="1"/>
  <c r="A79" i="1" s="1"/>
</calcChain>
</file>

<file path=xl/sharedStrings.xml><?xml version="1.0" encoding="utf-8"?>
<sst xmlns="http://schemas.openxmlformats.org/spreadsheetml/2006/main" count="86" uniqueCount="71">
  <si>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</si>
  <si>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</si>
  <si>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</si>
  <si>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</si>
  <si>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</si>
  <si>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</si>
  <si>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</si>
  <si>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</si>
  <si>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</si>
  <si>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</si>
  <si>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</si>
  <si>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</si>
  <si>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</si>
  <si>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</si>
  <si>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</si>
  <si>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</si>
  <si>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</si>
  <si>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</si>
  <si>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</si>
  <si>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</si>
  <si>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</si>
  <si>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</si>
  <si>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</si>
  <si>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</si>
  <si>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</si>
  <si>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</si>
  <si>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</si>
  <si>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</si>
  <si>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</si>
  <si>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</si>
  <si>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</si>
  <si>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</si>
  <si>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</si>
  <si>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</si>
  <si>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</si>
  <si>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</si>
  <si>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</si>
  <si>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</si>
  <si>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</si>
  <si>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</si>
  <si>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</si>
  <si>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</si>
  <si>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</si>
  <si>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</si>
  <si>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</si>
  <si>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</si>
  <si>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</si>
  <si>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</si>
  <si>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</si>
  <si>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</si>
  <si>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</si>
  <si>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</si>
  <si>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</si>
  <si>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</si>
  <si>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</si>
  <si>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</si>
  <si>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</si>
  <si>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</si>
  <si>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</si>
  <si>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</si>
  <si>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</si>
  <si>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</si>
  <si>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</si>
  <si>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直接仮設</t>
  </si>
  <si>
    <t>発生材処理</t>
  </si>
  <si>
    <t>健康センター給湯ボイラー交換工事</t>
    <phoneticPr fontId="1"/>
  </si>
  <si>
    <t>【健康センター】</t>
    <rPh sb="7" eb="8">
      <t>キコウ</t>
    </rPh>
    <phoneticPr fontId="1"/>
  </si>
  <si>
    <t>＜機械設備工事＞</t>
    <phoneticPr fontId="1"/>
  </si>
  <si>
    <t>給湯設備</t>
  </si>
  <si>
    <t>環境配慮改修</t>
  </si>
  <si>
    <t>①</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</si>
</sst>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38" fontId="16" fillId="0" borderId="0" applyFont="0" applyFill="0" applyBorder="0" applyAlignment="0" applyProtection="0">
      <alignment vertical="center"/>
    </xf>
  </cellStyleXfs>
  <cellXfs count="154">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2" fillId="0" borderId="31" xfId="0" applyFont="1" applyBorder="1" applyAlignment="1">
      <alignment horizontal="left"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11" fillId="0" borderId="0" xfId="0" applyFont="1" applyAlignment="1">
      <alignment horizontal="left"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2" fillId="0" borderId="40" xfId="0" applyFont="1" applyBorder="1" applyAlignment="1">
      <alignment horizontal="left" vertical="center" wrapText="1"/>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20" fontId="0" fillId="0" borderId="0" xfId="0" applyNumberFormat="1"/>
    <xf numFmtId="0" fontId="7" fillId="0" borderId="21" xfId="0" applyFont="1" applyBorder="1" applyAlignment="1">
      <alignment horizontal="left" vertical="center"/>
    </xf>
    <xf numFmtId="38" fontId="2" fillId="0" borderId="21" xfId="1" applyFont="1" applyBorder="1" applyAlignment="1">
      <alignment horizontal="right" vertical="center"/>
    </xf>
    <xf numFmtId="38" fontId="2" fillId="0" borderId="58" xfId="1" applyFont="1" applyBorder="1" applyAlignment="1">
      <alignment horizontal="right" vertical="center"/>
    </xf>
    <xf numFmtId="0" fontId="7" fillId="0" borderId="21" xfId="0" applyFont="1" applyBorder="1" applyAlignment="1">
      <alignment horizontal="center" vertical="center"/>
    </xf>
    <xf numFmtId="0" fontId="2" fillId="0" borderId="21" xfId="0" applyFont="1" applyBorder="1" applyAlignment="1">
      <alignment horizontal="justify" vertical="center"/>
    </xf>
    <xf numFmtId="0" fontId="7" fillId="0" borderId="59" xfId="0" applyFont="1" applyBorder="1" applyAlignment="1">
      <alignment horizontal="center" vertical="center"/>
    </xf>
    <xf numFmtId="0" fontId="7" fillId="0" borderId="60" xfId="0" applyFont="1" applyBorder="1" applyAlignment="1">
      <alignment horizontal="center" vertical="center"/>
    </xf>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0" fontId="11" fillId="0" borderId="29" xfId="0" applyFont="1" applyBorder="1" applyAlignment="1"/>
    <xf numFmtId="38" fontId="11" fillId="0" borderId="29" xfId="1" applyFont="1" applyBorder="1" applyAlignment="1"/>
    <xf numFmtId="0" fontId="11" fillId="0" borderId="0" xfId="0" applyFont="1" applyAlignment="1">
      <alignment horizontal="left" vertical="center" wrapText="1"/>
    </xf>
    <xf numFmtId="0" fontId="11" fillId="0" borderId="35" xfId="0" applyFont="1" applyBorder="1" applyAlignment="1"/>
    <xf numFmtId="0" fontId="0" fillId="0" borderId="35" xfId="0" applyBorder="1" applyAlignment="1"/>
    <xf numFmtId="0" fontId="0" fillId="0" borderId="29" xfId="0" applyBorder="1" applyAlignment="1"/>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8" fillId="0" borderId="23" xfId="0" applyFont="1" applyBorder="1" applyAlignment="1">
      <alignment horizontal="left" vertical="center" wrapText="1"/>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3" fillId="0" borderId="44"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left" vertical="center" wrapText="1"/>
    </xf>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5" xfId="0" applyFont="1" applyBorder="1" applyAlignment="1">
      <alignment horizontal="left" vertical="center"/>
    </xf>
    <xf numFmtId="0" fontId="20" fillId="0" borderId="50" xfId="0" applyFont="1" applyBorder="1" applyAlignment="1">
      <alignment horizontal="left" vertical="center"/>
    </xf>
    <xf numFmtId="0" fontId="20" fillId="0" borderId="29" xfId="0" applyFont="1" applyBorder="1" applyAlignment="1">
      <alignment horizontal="left" vertical="center"/>
    </xf>
    <xf numFmtId="0" fontId="20" fillId="0" borderId="51" xfId="0" applyFont="1" applyBorder="1" applyAlignment="1">
      <alignment horizontal="left" vertical="center"/>
    </xf>
    <xf numFmtId="38" fontId="2" fillId="0" borderId="11" xfId="1" applyFont="1" applyBorder="1" applyAlignment="1">
      <alignment horizontal="center" vertical="center"/>
    </xf>
    <xf numFmtId="38" fontId="2" fillId="0" borderId="37" xfId="1" applyFont="1" applyBorder="1" applyAlignment="1">
      <alignment horizontal="center" vertical="center"/>
    </xf>
    <xf numFmtId="38" fontId="2" fillId="0" borderId="2" xfId="1" applyFont="1" applyBorder="1" applyAlignment="1">
      <alignment horizontal="center" vertical="center"/>
    </xf>
    <xf numFmtId="0" fontId="2" fillId="0" borderId="56" xfId="0" applyFont="1" applyBorder="1" applyAlignment="1">
      <alignment horizontal="center" vertical="center"/>
    </xf>
    <xf numFmtId="0" fontId="2" fillId="0" borderId="57" xfId="0" applyFont="1" applyBorder="1" applyAlignment="1">
      <alignment horizontal="center" vertical="center"/>
    </xf>
    <xf numFmtId="0" fontId="2" fillId="0" borderId="38" xfId="0" applyFont="1" applyBorder="1" applyAlignment="1">
      <alignment horizontal="center" vertical="center"/>
    </xf>
    <xf numFmtId="0" fontId="3" fillId="0" borderId="47" xfId="0" applyFont="1" applyBorder="1" applyAlignment="1">
      <alignment horizontal="left" vertical="center" wrapText="1"/>
    </xf>
    <xf numFmtId="0" fontId="3" fillId="0" borderId="49" xfId="0" applyFont="1" applyBorder="1" applyAlignment="1">
      <alignment horizontal="left" vertical="center" wrapText="1"/>
    </xf>
    <xf numFmtId="0" fontId="3" fillId="0" borderId="48" xfId="0" applyFont="1" applyBorder="1" applyAlignment="1">
      <alignment horizontal="left" vertical="center" wrapText="1"/>
    </xf>
    <xf numFmtId="0" fontId="19" fillId="0" borderId="0" xfId="0" applyFont="1" applyAlignment="1">
      <alignment horizontal="center" vertical="center"/>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5" xfId="0" applyFont="1" applyBorder="1" applyAlignment="1">
      <alignment horizontal="left" vertical="center" wrapText="1"/>
    </xf>
    <xf numFmtId="0" fontId="3" fillId="0" borderId="50" xfId="0" applyFont="1" applyBorder="1" applyAlignment="1">
      <alignment horizontal="left" vertical="center" wrapText="1"/>
    </xf>
    <xf numFmtId="0" fontId="3" fillId="0" borderId="29" xfId="0" applyFont="1" applyBorder="1" applyAlignment="1">
      <alignment horizontal="left" vertical="center" wrapText="1"/>
    </xf>
    <xf numFmtId="0" fontId="3" fillId="0" borderId="51"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0"/>
  <sheetViews>
    <sheetView tabSelected="1" view="pageBreakPreview" zoomScale="115" zoomScaleNormal="100" zoomScaleSheetLayoutView="115" workbookViewId="0">
      <selection activeCell="D27" sqref="D27"/>
    </sheetView>
  </sheetViews>
  <sheetFormatPr defaultRowHeight="13.5" x14ac:dyDescent="0.15"/>
  <cols>
    <col min="1" max="1" width="32.125" style="14" customWidth="1"/>
    <col min="2" max="2" width="6.5" style="14" bestFit="1" customWidth="1"/>
    <col min="3" max="3" width="7.125" style="14" customWidth="1"/>
    <col min="4" max="4" width="27.75" style="53"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10" t="s">
        <v>10</v>
      </c>
      <c r="B3" s="111"/>
      <c r="C3" s="111"/>
      <c r="D3" s="111"/>
      <c r="E3" s="112"/>
    </row>
    <row r="4" spans="1:5" x14ac:dyDescent="0.15">
      <c r="A4" s="9"/>
      <c r="B4" s="16"/>
      <c r="C4" s="16"/>
      <c r="D4" s="43"/>
      <c r="E4" s="5"/>
    </row>
    <row r="5" spans="1:5" ht="26.25" customHeight="1" x14ac:dyDescent="0.15">
      <c r="A5" s="21" t="s">
        <v>12</v>
      </c>
      <c r="B5" s="117" t="s">
        <v>65</v>
      </c>
      <c r="C5" s="117"/>
      <c r="D5" s="117"/>
      <c r="E5" s="118"/>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62" t="s">
        <v>67</v>
      </c>
      <c r="B13" s="59"/>
      <c r="C13" s="59"/>
      <c r="D13" s="60"/>
      <c r="E13" s="61"/>
    </row>
    <row r="14" spans="1:5" ht="21.75" customHeight="1" x14ac:dyDescent="0.15">
      <c r="A14" s="69" t="s">
        <v>66</v>
      </c>
      <c r="B14" s="67"/>
      <c r="C14" s="67"/>
      <c r="D14" s="64"/>
      <c r="E14" s="65"/>
    </row>
    <row r="15" spans="1:5" ht="21.75" customHeight="1" x14ac:dyDescent="0.15">
      <c r="A15" s="70" t="s">
        <v>63</v>
      </c>
      <c r="B15" s="67">
        <v>1</v>
      </c>
      <c r="C15" s="67" t="s">
        <v>4</v>
      </c>
      <c r="D15" s="47"/>
      <c r="E15" s="65"/>
    </row>
    <row r="16" spans="1:5" ht="21.75" customHeight="1" x14ac:dyDescent="0.15">
      <c r="A16" s="70" t="s">
        <v>68</v>
      </c>
      <c r="B16" s="67">
        <v>1</v>
      </c>
      <c r="C16" s="67" t="s">
        <v>4</v>
      </c>
      <c r="D16" s="47"/>
      <c r="E16" s="65"/>
    </row>
    <row r="17" spans="1:11" ht="21.75" customHeight="1" x14ac:dyDescent="0.15">
      <c r="A17" s="70" t="s">
        <v>69</v>
      </c>
      <c r="B17" s="67">
        <v>1</v>
      </c>
      <c r="C17" s="67" t="s">
        <v>4</v>
      </c>
      <c r="D17" s="47"/>
      <c r="E17" s="65"/>
    </row>
    <row r="18" spans="1:11" ht="21.75" customHeight="1" thickBot="1" x14ac:dyDescent="0.2">
      <c r="A18" s="70" t="s">
        <v>64</v>
      </c>
      <c r="B18" s="67">
        <v>1</v>
      </c>
      <c r="C18" s="67" t="s">
        <v>4</v>
      </c>
      <c r="D18" s="47"/>
      <c r="E18" s="65"/>
    </row>
    <row r="19" spans="1:11" ht="21.75" customHeight="1" thickBot="1" x14ac:dyDescent="0.2">
      <c r="A19" s="71" t="s">
        <v>45</v>
      </c>
      <c r="B19" s="67"/>
      <c r="C19" s="68"/>
      <c r="D19" s="48">
        <f>SUM(D15:D18)</f>
        <v>0</v>
      </c>
      <c r="E19" s="66"/>
    </row>
    <row r="20" spans="1:11" ht="21.75" customHeight="1" thickBot="1" x14ac:dyDescent="0.2">
      <c r="A20" s="81" t="s">
        <v>5</v>
      </c>
      <c r="B20" s="97">
        <v>1</v>
      </c>
      <c r="C20" s="98" t="s">
        <v>4</v>
      </c>
      <c r="D20" s="48">
        <f>D19</f>
        <v>0</v>
      </c>
      <c r="E20" s="82" t="s">
        <v>70</v>
      </c>
    </row>
    <row r="21" spans="1:11" ht="21.75" customHeight="1" x14ac:dyDescent="0.15">
      <c r="A21" s="79"/>
      <c r="B21" s="18"/>
      <c r="C21" s="18"/>
      <c r="D21" s="64"/>
      <c r="E21" s="80"/>
    </row>
    <row r="22" spans="1:11" ht="21.75" customHeight="1" x14ac:dyDescent="0.15">
      <c r="A22" s="11" t="s">
        <v>6</v>
      </c>
      <c r="B22" s="18">
        <v>1</v>
      </c>
      <c r="C22" s="19" t="s">
        <v>4</v>
      </c>
      <c r="D22" s="64"/>
      <c r="E22" s="2"/>
    </row>
    <row r="23" spans="1:11" ht="21.75" customHeight="1" x14ac:dyDescent="0.15">
      <c r="A23" s="11" t="s">
        <v>47</v>
      </c>
      <c r="B23" s="18">
        <v>1</v>
      </c>
      <c r="C23" s="19" t="s">
        <v>4</v>
      </c>
      <c r="D23" s="47"/>
      <c r="E23" s="2"/>
    </row>
    <row r="24" spans="1:11" ht="21.75" customHeight="1" x14ac:dyDescent="0.15">
      <c r="A24" s="11" t="s">
        <v>46</v>
      </c>
      <c r="B24" s="18">
        <v>1</v>
      </c>
      <c r="C24" s="19" t="s">
        <v>4</v>
      </c>
      <c r="D24" s="47"/>
      <c r="E24" s="2"/>
      <c r="K24" s="91"/>
    </row>
    <row r="25" spans="1:11" ht="21.75" customHeight="1" thickBot="1" x14ac:dyDescent="0.2">
      <c r="A25" s="12"/>
      <c r="B25" s="18"/>
      <c r="C25" s="19"/>
      <c r="D25" s="94"/>
      <c r="E25" s="3"/>
    </row>
    <row r="26" spans="1:11" ht="21.75" customHeight="1" thickTop="1" thickBot="1" x14ac:dyDescent="0.2">
      <c r="A26" s="24" t="s">
        <v>48</v>
      </c>
      <c r="B26" s="63"/>
      <c r="C26" s="63"/>
      <c r="D26" s="57">
        <f>D20+D22+D23+D24</f>
        <v>0</v>
      </c>
      <c r="E26" s="58" t="s">
        <v>7</v>
      </c>
    </row>
    <row r="27" spans="1:11" ht="21.75" customHeight="1" thickTop="1" thickBot="1" x14ac:dyDescent="0.2">
      <c r="A27" s="13" t="s">
        <v>8</v>
      </c>
      <c r="B27" s="20"/>
      <c r="C27" s="20"/>
      <c r="D27" s="49">
        <f>ROUNDDOWN(D26*0.1,0)</f>
        <v>0</v>
      </c>
      <c r="E27" s="1" t="s">
        <v>28</v>
      </c>
    </row>
    <row r="28" spans="1:11" ht="21.75" customHeight="1" thickTop="1" thickBot="1" x14ac:dyDescent="0.2">
      <c r="A28" s="13" t="s">
        <v>9</v>
      </c>
      <c r="B28" s="20"/>
      <c r="C28" s="20"/>
      <c r="D28" s="41">
        <f>SUM(D26:D27)</f>
        <v>0</v>
      </c>
      <c r="E28" s="1"/>
    </row>
    <row r="29" spans="1:11" ht="21.75" customHeight="1" thickTop="1" thickBot="1" x14ac:dyDescent="0.2">
      <c r="A29" s="95"/>
      <c r="B29" s="92"/>
      <c r="C29" s="92"/>
      <c r="D29" s="93"/>
      <c r="E29" s="96"/>
    </row>
    <row r="30" spans="1:11" ht="23.25" customHeight="1" thickTop="1" x14ac:dyDescent="0.15">
      <c r="A30" s="114" t="s">
        <v>49</v>
      </c>
      <c r="B30" s="115"/>
      <c r="C30" s="115"/>
      <c r="D30" s="115"/>
      <c r="E30" s="116"/>
    </row>
    <row r="31" spans="1:11" ht="24.75" customHeight="1" x14ac:dyDescent="0.15">
      <c r="A31" s="119" t="s">
        <v>50</v>
      </c>
      <c r="B31" s="117"/>
      <c r="C31" s="117"/>
      <c r="D31" s="117"/>
      <c r="E31" s="118"/>
    </row>
    <row r="32" spans="1:11" ht="18.75" customHeight="1" x14ac:dyDescent="0.15">
      <c r="A32" s="83"/>
      <c r="B32" s="84"/>
      <c r="C32" s="84"/>
      <c r="D32" s="84"/>
      <c r="E32" s="85"/>
    </row>
    <row r="33" spans="1:5" ht="33" customHeight="1" x14ac:dyDescent="0.15">
      <c r="A33" s="21" t="s">
        <v>12</v>
      </c>
      <c r="B33" s="117" t="str">
        <f>B5</f>
        <v>健康センター給湯ボイラー交換工事</v>
      </c>
      <c r="C33" s="117"/>
      <c r="D33" s="117"/>
      <c r="E33" s="118"/>
    </row>
    <row r="34" spans="1:5" ht="12" customHeight="1" x14ac:dyDescent="0.15">
      <c r="A34" s="9"/>
      <c r="B34" s="16"/>
      <c r="C34" s="16"/>
      <c r="D34" s="43"/>
      <c r="E34" s="5"/>
    </row>
    <row r="35" spans="1:5" ht="23.25" customHeight="1" x14ac:dyDescent="0.15">
      <c r="A35" s="32" t="s">
        <v>23</v>
      </c>
      <c r="B35" s="33"/>
      <c r="C35" s="33"/>
      <c r="D35" s="44"/>
      <c r="E35" s="34"/>
    </row>
    <row r="36" spans="1:5" ht="23.25" customHeight="1" x14ac:dyDescent="0.15">
      <c r="A36" s="35" t="s">
        <v>24</v>
      </c>
      <c r="B36" s="33"/>
      <c r="C36" s="33"/>
      <c r="D36" s="44"/>
      <c r="E36" s="34"/>
    </row>
    <row r="37" spans="1:5" ht="23.25" customHeight="1" x14ac:dyDescent="0.15">
      <c r="A37" s="32" t="s">
        <v>22</v>
      </c>
      <c r="B37" s="33"/>
      <c r="C37" s="33"/>
      <c r="D37" s="44"/>
      <c r="E37" s="34"/>
    </row>
    <row r="38" spans="1:5" ht="10.5" customHeight="1" x14ac:dyDescent="0.15">
      <c r="A38" s="9"/>
      <c r="B38" s="16"/>
      <c r="C38" s="16"/>
      <c r="D38" s="43"/>
      <c r="E38" s="5"/>
    </row>
    <row r="39" spans="1:5" ht="10.5" customHeight="1" thickBot="1" x14ac:dyDescent="0.2">
      <c r="A39" s="10"/>
      <c r="B39" s="17"/>
      <c r="C39" s="17"/>
      <c r="D39" s="45"/>
      <c r="E39" s="6"/>
    </row>
    <row r="40" spans="1:5" ht="33" customHeight="1" thickTop="1" thickBot="1" x14ac:dyDescent="0.2">
      <c r="A40" s="120" t="s">
        <v>51</v>
      </c>
      <c r="B40" s="121"/>
      <c r="C40" s="122"/>
      <c r="D40" s="46" t="s">
        <v>2</v>
      </c>
      <c r="E40" s="28" t="s">
        <v>3</v>
      </c>
    </row>
    <row r="41" spans="1:5" ht="33" customHeight="1" thickTop="1" x14ac:dyDescent="0.15">
      <c r="A41" s="123" t="s">
        <v>52</v>
      </c>
      <c r="B41" s="124"/>
      <c r="C41" s="125"/>
      <c r="D41" s="64"/>
      <c r="E41" s="65"/>
    </row>
    <row r="42" spans="1:5" ht="30" customHeight="1" x14ac:dyDescent="0.15">
      <c r="A42" s="126" t="s">
        <v>53</v>
      </c>
      <c r="B42" s="127"/>
      <c r="C42" s="128"/>
      <c r="D42" s="135"/>
      <c r="E42" s="138"/>
    </row>
    <row r="43" spans="1:5" ht="28.5" customHeight="1" x14ac:dyDescent="0.15">
      <c r="A43" s="129" t="s">
        <v>55</v>
      </c>
      <c r="B43" s="130"/>
      <c r="C43" s="131"/>
      <c r="D43" s="136"/>
      <c r="E43" s="139"/>
    </row>
    <row r="44" spans="1:5" ht="28.5" customHeight="1" x14ac:dyDescent="0.15">
      <c r="A44" s="132" t="s">
        <v>54</v>
      </c>
      <c r="B44" s="133"/>
      <c r="C44" s="134"/>
      <c r="D44" s="137"/>
      <c r="E44" s="140"/>
    </row>
    <row r="45" spans="1:5" ht="43.5" customHeight="1" x14ac:dyDescent="0.15">
      <c r="A45" s="141" t="s">
        <v>56</v>
      </c>
      <c r="B45" s="142"/>
      <c r="C45" s="143"/>
      <c r="D45" s="47"/>
      <c r="E45" s="65"/>
    </row>
    <row r="46" spans="1:5" ht="23.25" customHeight="1" x14ac:dyDescent="0.15">
      <c r="A46" s="126" t="s">
        <v>57</v>
      </c>
      <c r="B46" s="127"/>
      <c r="C46" s="128"/>
      <c r="D46" s="135"/>
      <c r="E46" s="138"/>
    </row>
    <row r="47" spans="1:5" ht="23.25" customHeight="1" x14ac:dyDescent="0.15">
      <c r="A47" s="148"/>
      <c r="B47" s="149"/>
      <c r="C47" s="150"/>
      <c r="D47" s="136"/>
      <c r="E47" s="139"/>
    </row>
    <row r="48" spans="1:5" ht="23.25" customHeight="1" x14ac:dyDescent="0.15">
      <c r="A48" s="151"/>
      <c r="B48" s="152"/>
      <c r="C48" s="153"/>
      <c r="D48" s="137"/>
      <c r="E48" s="140"/>
    </row>
    <row r="49" spans="1:5" ht="35.25" customHeight="1" x14ac:dyDescent="0.15">
      <c r="A49" s="126" t="s">
        <v>58</v>
      </c>
      <c r="B49" s="127"/>
      <c r="C49" s="128"/>
      <c r="D49" s="135"/>
      <c r="E49" s="138"/>
    </row>
    <row r="50" spans="1:5" ht="30" customHeight="1" x14ac:dyDescent="0.15">
      <c r="A50" s="129" t="s">
        <v>59</v>
      </c>
      <c r="B50" s="130"/>
      <c r="C50" s="131"/>
      <c r="D50" s="136"/>
      <c r="E50" s="139"/>
    </row>
    <row r="51" spans="1:5" ht="30" customHeight="1" x14ac:dyDescent="0.15">
      <c r="A51" s="132" t="s">
        <v>60</v>
      </c>
      <c r="B51" s="133"/>
      <c r="C51" s="134"/>
      <c r="D51" s="137"/>
      <c r="E51" s="140"/>
    </row>
    <row r="52" spans="1:5" ht="25.5" customHeight="1" x14ac:dyDescent="0.15">
      <c r="A52" s="89" t="s">
        <v>61</v>
      </c>
      <c r="B52" s="86"/>
      <c r="C52" s="86"/>
      <c r="D52" s="87"/>
      <c r="E52" s="88"/>
    </row>
    <row r="53" spans="1:5" ht="25.5" customHeight="1" thickBot="1" x14ac:dyDescent="0.2">
      <c r="A53" s="90" t="s">
        <v>62</v>
      </c>
      <c r="B53" s="40"/>
      <c r="C53" s="40"/>
      <c r="D53" s="45"/>
      <c r="E53" s="6"/>
    </row>
    <row r="54" spans="1:5" ht="20.25" customHeight="1" thickTop="1" x14ac:dyDescent="0.15">
      <c r="A54" s="36"/>
      <c r="B54" s="37"/>
      <c r="C54" s="37"/>
      <c r="D54" s="50"/>
      <c r="E54" s="4"/>
    </row>
    <row r="55" spans="1:5" ht="48.75" customHeight="1" x14ac:dyDescent="0.15">
      <c r="A55" s="110" t="s">
        <v>14</v>
      </c>
      <c r="B55" s="111"/>
      <c r="C55" s="111"/>
      <c r="D55" s="111"/>
      <c r="E55" s="112"/>
    </row>
    <row r="56" spans="1:5" ht="10.5" customHeight="1" x14ac:dyDescent="0.15">
      <c r="A56" s="29"/>
      <c r="B56" s="30"/>
      <c r="C56" s="30"/>
      <c r="D56" s="51"/>
      <c r="E56" s="31"/>
    </row>
    <row r="57" spans="1:5" ht="48.75" customHeight="1" x14ac:dyDescent="0.15">
      <c r="A57" s="21" t="s">
        <v>12</v>
      </c>
      <c r="B57" s="22" t="str">
        <f>IF(B5="","",B5)</f>
        <v>健康センター給湯ボイラー交換工事</v>
      </c>
      <c r="C57" s="22"/>
      <c r="D57" s="52"/>
      <c r="E57" s="23"/>
    </row>
    <row r="58" spans="1:5" ht="18.75" customHeight="1" x14ac:dyDescent="0.15">
      <c r="A58" s="9"/>
      <c r="B58" s="16"/>
      <c r="C58" s="16"/>
      <c r="D58" s="43"/>
      <c r="E58" s="5"/>
    </row>
    <row r="59" spans="1:5" ht="48.75" customHeight="1" x14ac:dyDescent="0.15">
      <c r="A59" s="32" t="s">
        <v>27</v>
      </c>
      <c r="B59" s="33"/>
      <c r="C59" s="33"/>
      <c r="D59" s="44" t="str">
        <f>IF(D7="","",D7)</f>
        <v/>
      </c>
      <c r="E59" s="34"/>
    </row>
    <row r="60" spans="1:5" ht="48.75" customHeight="1" x14ac:dyDescent="0.15">
      <c r="A60" s="35" t="s">
        <v>26</v>
      </c>
      <c r="B60" s="33"/>
      <c r="C60" s="33"/>
      <c r="D60" s="44" t="str">
        <f>IF(D8="","",D8)</f>
        <v/>
      </c>
      <c r="E60" s="34"/>
    </row>
    <row r="61" spans="1:5" ht="48.75" customHeight="1" x14ac:dyDescent="0.15">
      <c r="A61" s="32" t="s">
        <v>25</v>
      </c>
      <c r="B61" s="33"/>
      <c r="C61" s="33"/>
      <c r="D61" s="44" t="str">
        <f>IF(D9="","",D9)</f>
        <v/>
      </c>
      <c r="E61" s="34"/>
    </row>
    <row r="62" spans="1:5" ht="15" customHeight="1" thickBot="1" x14ac:dyDescent="0.2">
      <c r="A62" s="38"/>
      <c r="B62" s="39"/>
      <c r="C62" s="39"/>
      <c r="D62" s="43"/>
      <c r="E62" s="5"/>
    </row>
    <row r="63" spans="1:5" ht="48.75" customHeight="1" thickBot="1" x14ac:dyDescent="0.2">
      <c r="A63" s="78" t="s">
        <v>13</v>
      </c>
      <c r="B63" s="145"/>
      <c r="C63" s="146"/>
      <c r="D63" s="147"/>
      <c r="E63" s="5"/>
    </row>
    <row r="64" spans="1:5" ht="30" customHeight="1" x14ac:dyDescent="0.15">
      <c r="A64" s="38"/>
      <c r="B64" s="39"/>
      <c r="C64" s="39"/>
      <c r="D64" s="43"/>
      <c r="E64" s="5"/>
    </row>
    <row r="65" spans="1:5" ht="30" customHeight="1" x14ac:dyDescent="0.15">
      <c r="A65" s="38"/>
      <c r="B65" s="39"/>
      <c r="C65" s="39"/>
      <c r="D65" s="43"/>
      <c r="E65" s="5"/>
    </row>
    <row r="66" spans="1:5" ht="38.25" customHeight="1" x14ac:dyDescent="0.15">
      <c r="A66" s="38" t="s">
        <v>16</v>
      </c>
      <c r="B66" s="39"/>
      <c r="C66" s="39"/>
      <c r="D66" s="43"/>
      <c r="E66" s="5"/>
    </row>
    <row r="67" spans="1:5" ht="38.25" customHeight="1" x14ac:dyDescent="0.15">
      <c r="A67" s="38" t="s">
        <v>17</v>
      </c>
      <c r="B67" s="39"/>
      <c r="C67" s="39"/>
      <c r="D67" s="43"/>
      <c r="E67" s="5"/>
    </row>
    <row r="68" spans="1:5" ht="38.25" customHeight="1" x14ac:dyDescent="0.15">
      <c r="A68" s="38" t="s">
        <v>18</v>
      </c>
      <c r="B68" s="39"/>
      <c r="C68" s="39"/>
      <c r="D68" s="43"/>
      <c r="E68" s="5"/>
    </row>
    <row r="69" spans="1:5" ht="38.25" customHeight="1" x14ac:dyDescent="0.15">
      <c r="A69" s="38" t="s">
        <v>19</v>
      </c>
      <c r="B69" s="39"/>
      <c r="C69" s="39"/>
      <c r="D69" s="43"/>
      <c r="E69" s="5"/>
    </row>
    <row r="70" spans="1:5" ht="38.25" customHeight="1" x14ac:dyDescent="0.15">
      <c r="A70" s="38" t="s">
        <v>20</v>
      </c>
      <c r="B70" s="39"/>
      <c r="C70" s="39"/>
      <c r="D70" s="43"/>
      <c r="E70" s="5"/>
    </row>
    <row r="71" spans="1:5" ht="38.25" customHeight="1" x14ac:dyDescent="0.15">
      <c r="A71" s="38" t="s">
        <v>21</v>
      </c>
      <c r="B71" s="39"/>
      <c r="C71" s="39"/>
      <c r="D71" s="43"/>
      <c r="E71" s="5"/>
    </row>
    <row r="72" spans="1:5" ht="12" customHeight="1" x14ac:dyDescent="0.15">
      <c r="A72" s="38"/>
      <c r="B72" s="39"/>
      <c r="C72" s="39"/>
      <c r="D72" s="43"/>
      <c r="E72" s="5"/>
    </row>
    <row r="73" spans="1:5" ht="48.75" customHeight="1" x14ac:dyDescent="0.15">
      <c r="A73" s="38" t="s">
        <v>15</v>
      </c>
      <c r="B73" s="39"/>
      <c r="C73" s="39"/>
      <c r="D73" s="43"/>
      <c r="E73" s="5"/>
    </row>
    <row r="74" spans="1:5" ht="14.25" customHeight="1" thickBot="1" x14ac:dyDescent="0.2">
      <c r="A74" s="10"/>
      <c r="B74" s="40"/>
      <c r="C74" s="40"/>
      <c r="D74" s="45"/>
      <c r="E74" s="6"/>
    </row>
    <row r="75" spans="1:5" ht="24.75" customHeight="1" thickTop="1" x14ac:dyDescent="0.15">
      <c r="A75" s="113" t="s">
        <v>42</v>
      </c>
      <c r="B75" s="113"/>
      <c r="C75" s="113"/>
      <c r="D75" s="113"/>
      <c r="E75" s="113"/>
    </row>
    <row r="76" spans="1:5" ht="24.75" customHeight="1" x14ac:dyDescent="0.15">
      <c r="A76" s="144"/>
      <c r="B76" s="144"/>
      <c r="C76" s="144"/>
      <c r="D76" s="144"/>
      <c r="E76" s="144"/>
    </row>
    <row r="77" spans="1:5" ht="41.25" customHeight="1" x14ac:dyDescent="0.15">
      <c r="A77" s="106" t="s">
        <v>36</v>
      </c>
      <c r="B77" s="106"/>
      <c r="C77" s="106"/>
      <c r="D77" s="106"/>
      <c r="E77" s="106"/>
    </row>
    <row r="78" spans="1:5" ht="24.75" customHeight="1" x14ac:dyDescent="0.15">
      <c r="A78" s="72"/>
      <c r="B78" s="72"/>
      <c r="C78" s="72"/>
      <c r="D78" s="72"/>
      <c r="E78" s="72"/>
    </row>
    <row r="79" spans="1:5" ht="24.75" customHeight="1" x14ac:dyDescent="0.15">
      <c r="A79" s="104" t="str">
        <f>"契約件名　  "&amp;B57</f>
        <v>契約件名　  健康センター給湯ボイラー交換工事</v>
      </c>
      <c r="B79" s="104"/>
      <c r="C79" s="104"/>
      <c r="D79" s="109"/>
      <c r="E79" s="109"/>
    </row>
    <row r="80" spans="1:5" ht="24.75" customHeight="1" x14ac:dyDescent="0.15"/>
    <row r="81" spans="1:5" ht="24.75" customHeight="1" x14ac:dyDescent="0.15">
      <c r="A81" s="104" t="s">
        <v>29</v>
      </c>
      <c r="B81" s="104"/>
      <c r="C81" s="104"/>
      <c r="D81" s="43"/>
      <c r="E81" s="73"/>
    </row>
    <row r="82" spans="1:5" ht="24.75" customHeight="1" x14ac:dyDescent="0.15">
      <c r="A82" s="104" t="s">
        <v>30</v>
      </c>
      <c r="B82" s="104"/>
      <c r="C82" s="104"/>
      <c r="D82" s="43"/>
      <c r="E82" s="73"/>
    </row>
    <row r="83" spans="1:5" ht="24.75" customHeight="1" x14ac:dyDescent="0.15">
      <c r="A83" s="39"/>
      <c r="B83" s="39"/>
      <c r="C83" s="39"/>
      <c r="D83" s="43"/>
      <c r="E83" s="73"/>
    </row>
    <row r="84" spans="1:5" ht="24.75" customHeight="1" thickBot="1" x14ac:dyDescent="0.2">
      <c r="A84" s="107" t="s">
        <v>37</v>
      </c>
      <c r="B84" s="108"/>
      <c r="C84" s="108"/>
      <c r="D84" s="108"/>
      <c r="E84" s="108"/>
    </row>
    <row r="85" spans="1:5" ht="24.75" customHeight="1" x14ac:dyDescent="0.15">
      <c r="A85" s="102" t="s">
        <v>30</v>
      </c>
      <c r="B85" s="102"/>
      <c r="C85" s="102"/>
      <c r="D85" s="74"/>
      <c r="E85" s="75"/>
    </row>
    <row r="86" spans="1:5" ht="24.75" customHeight="1" x14ac:dyDescent="0.15">
      <c r="A86" s="39"/>
      <c r="B86" s="39"/>
      <c r="C86" s="39"/>
      <c r="D86" s="43"/>
      <c r="E86" s="73"/>
    </row>
    <row r="87" spans="1:5" ht="24.75" customHeight="1" x14ac:dyDescent="0.15">
      <c r="A87" s="76" t="s">
        <v>31</v>
      </c>
      <c r="B87" s="39"/>
      <c r="C87" s="39"/>
      <c r="D87" s="43"/>
      <c r="E87" s="73"/>
    </row>
    <row r="88" spans="1:5" ht="24.75" customHeight="1" x14ac:dyDescent="0.15">
      <c r="A88" s="39"/>
      <c r="B88" s="39"/>
      <c r="C88" s="39"/>
      <c r="D88" s="43"/>
      <c r="E88" s="73"/>
    </row>
    <row r="89" spans="1:5" ht="24.75" customHeight="1" x14ac:dyDescent="0.15">
      <c r="A89" s="77" t="s">
        <v>35</v>
      </c>
      <c r="B89" s="39"/>
      <c r="C89" s="39"/>
      <c r="D89" s="43"/>
      <c r="E89" s="73"/>
    </row>
    <row r="90" spans="1:5" ht="24.75" customHeight="1" x14ac:dyDescent="0.15">
      <c r="A90" s="39"/>
      <c r="B90" s="39"/>
      <c r="C90" s="39"/>
      <c r="D90" s="103" t="s">
        <v>32</v>
      </c>
      <c r="E90" s="104"/>
    </row>
    <row r="91" spans="1:5" ht="24.75" customHeight="1" x14ac:dyDescent="0.15">
      <c r="A91" s="39"/>
      <c r="B91" s="39"/>
      <c r="C91" s="39"/>
      <c r="D91" s="105" t="s">
        <v>33</v>
      </c>
      <c r="E91" s="104"/>
    </row>
    <row r="92" spans="1:5" ht="24.75" customHeight="1" x14ac:dyDescent="0.15">
      <c r="A92" s="39"/>
      <c r="B92" s="39"/>
      <c r="C92" s="39"/>
      <c r="D92" s="105" t="s">
        <v>34</v>
      </c>
      <c r="E92" s="104"/>
    </row>
    <row r="93" spans="1:5" ht="24.75" customHeight="1" x14ac:dyDescent="0.15"/>
    <row r="94" spans="1:5" ht="90" customHeight="1" x14ac:dyDescent="0.15">
      <c r="A94" s="100" t="s">
        <v>43</v>
      </c>
      <c r="B94" s="101"/>
      <c r="C94" s="101"/>
      <c r="D94" s="101"/>
      <c r="E94" s="101"/>
    </row>
    <row r="95" spans="1:5" ht="27.75" customHeight="1" x14ac:dyDescent="0.15">
      <c r="A95" s="56" t="s">
        <v>38</v>
      </c>
      <c r="D95" s="54"/>
      <c r="E95" s="55"/>
    </row>
    <row r="96" spans="1:5" ht="27.75" customHeight="1" x14ac:dyDescent="0.15">
      <c r="A96" s="56" t="s">
        <v>41</v>
      </c>
      <c r="D96" s="54"/>
      <c r="E96" s="55"/>
    </row>
    <row r="97" spans="1:5" ht="27.75" customHeight="1" x14ac:dyDescent="0.15">
      <c r="A97" s="56" t="s">
        <v>39</v>
      </c>
      <c r="D97" s="54"/>
      <c r="E97" s="55"/>
    </row>
    <row r="98" spans="1:5" ht="46.5" customHeight="1" x14ac:dyDescent="0.15">
      <c r="A98" s="99" t="s">
        <v>44</v>
      </c>
      <c r="B98" s="99"/>
      <c r="C98" s="99"/>
      <c r="D98" s="99"/>
      <c r="E98" s="99"/>
    </row>
    <row r="99" spans="1:5" ht="39" customHeight="1" x14ac:dyDescent="0.15">
      <c r="A99" s="56" t="s">
        <v>40</v>
      </c>
      <c r="D99" s="54"/>
      <c r="E99" s="55"/>
    </row>
    <row r="100" spans="1:5" ht="39" customHeight="1" x14ac:dyDescent="0.15"/>
  </sheetData>
  <mergeCells count="36">
    <mergeCell ref="A76:E76"/>
    <mergeCell ref="B5:E5"/>
    <mergeCell ref="B63:D63"/>
    <mergeCell ref="A50:C50"/>
    <mergeCell ref="A51:C51"/>
    <mergeCell ref="D46:D48"/>
    <mergeCell ref="D49:D51"/>
    <mergeCell ref="E46:E48"/>
    <mergeCell ref="E49:E51"/>
    <mergeCell ref="A46:C48"/>
    <mergeCell ref="A3:E3"/>
    <mergeCell ref="A55:E55"/>
    <mergeCell ref="A75:E75"/>
    <mergeCell ref="A30:E30"/>
    <mergeCell ref="B33:E33"/>
    <mergeCell ref="A31:E31"/>
    <mergeCell ref="A40:C40"/>
    <mergeCell ref="A41:C41"/>
    <mergeCell ref="A42:C42"/>
    <mergeCell ref="A43:C43"/>
    <mergeCell ref="A44:C44"/>
    <mergeCell ref="D42:D44"/>
    <mergeCell ref="E42:E44"/>
    <mergeCell ref="A45:C45"/>
    <mergeCell ref="A49:C49"/>
    <mergeCell ref="A77:E77"/>
    <mergeCell ref="A81:C81"/>
    <mergeCell ref="A82:C82"/>
    <mergeCell ref="A84:E84"/>
    <mergeCell ref="A79:E79"/>
    <mergeCell ref="A98:E98"/>
    <mergeCell ref="A94:E94"/>
    <mergeCell ref="A85:C85"/>
    <mergeCell ref="D90:E90"/>
    <mergeCell ref="D91:E91"/>
    <mergeCell ref="D92:E92"/>
  </mergeCells>
  <phoneticPr fontId="1"/>
  <dataValidations disablePrompts="1" count="1">
    <dataValidation type="list" allowBlank="1" showInputMessage="1" showErrorMessage="1" sqref="B63:D63" xr:uid="{00000000-0002-0000-0000-000000000000}">
      <formula1>$A$67:$A$71</formula1>
    </dataValidation>
  </dataValidations>
  <printOptions horizontalCentered="1"/>
  <pageMargins left="0.7" right="0.7" top="0.75" bottom="0.75" header="0.3" footer="0.3"/>
  <pageSetup paperSize="9" scale="90" fitToHeight="0" orientation="portrait" r:id="rId1"/>
  <rowBreaks count="3" manualBreakCount="3">
    <brk id="29" max="4" man="1"/>
    <brk id="53" max="4" man="1"/>
    <brk id="74"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2026-08-21T04:47:50Z</dcterms:modified>
</coreProperties>
</file>