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ity.toyooka.lg.jp\dfsroot\5総務課\03管財係\01豊岡市\01.管財係\04.入札関係\09一般競争\2026\06_出石浄化センター汚泥処理施設外機械電気設備改築工事\"/>
    </mc:Choice>
  </mc:AlternateContent>
  <xr:revisionPtr revIDLastSave="0" documentId="13_ncr:1_{4E5465F7-FF90-454D-BD39-15DB5E8439EF}" xr6:coauthVersionLast="47" xr6:coauthVersionMax="47" xr10:uidLastSave="{00000000-0000-0000-0000-000000000000}"/>
  <bookViews>
    <workbookView xWindow="-120" yWindow="-120" windowWidth="29040" windowHeight="15720" tabRatio="830" xr2:uid="{00000000-000D-0000-FFFF-FFFF00000000}"/>
  </bookViews>
  <sheets>
    <sheet name="基本情報入力シート" sheetId="1" r:id="rId1"/>
    <sheet name="様式1" sheetId="2" r:id="rId2"/>
    <sheet name="様式2-1" sheetId="3" r:id="rId3"/>
    <sheet name="様式2-2" sheetId="4" r:id="rId4"/>
    <sheet name="様式3　" sheetId="5" r:id="rId5"/>
    <sheet name="様式3　構成員" sheetId="6" r:id="rId6"/>
    <sheet name="様式4" sheetId="7" r:id="rId7"/>
    <sheet name="紙様式1" sheetId="8" r:id="rId8"/>
    <sheet name="紙様式2" sheetId="9" r:id="rId9"/>
    <sheet name="紙様式3" sheetId="10" r:id="rId10"/>
    <sheet name="紙様式4" sheetId="11" r:id="rId11"/>
    <sheet name="紙様式5" sheetId="12" r:id="rId12"/>
  </sheets>
  <definedNames>
    <definedName name="_xlnm.Print_Area" localSheetId="0">基本情報入力シート!$A$1:$D$19</definedName>
    <definedName name="_xlnm.Print_Area" localSheetId="1">様式1!$A:$D</definedName>
    <definedName name="_xlnm.Print_Area" localSheetId="2">'様式2-1'!$A:$E</definedName>
    <definedName name="_xlnm.Print_Area" localSheetId="3">'様式2-2'!$A:$E</definedName>
    <definedName name="_xlnm.Print_Area" localSheetId="4">'様式3　'!$A:$F</definedName>
    <definedName name="_xlnm.Print_Area" localSheetId="5">'様式3　構成員'!$A:$F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9" l="1"/>
  <c r="E12" i="1"/>
  <c r="B19" i="8" s="1"/>
  <c r="A1" i="6"/>
  <c r="A1" i="11"/>
  <c r="D24" i="12"/>
  <c r="D23" i="12"/>
  <c r="D22" i="12"/>
  <c r="B7" i="12"/>
  <c r="B5" i="12"/>
  <c r="B25" i="10"/>
  <c r="D29" i="11"/>
  <c r="D28" i="11"/>
  <c r="D27" i="11"/>
  <c r="B6" i="11"/>
  <c r="B5" i="11"/>
  <c r="B4" i="11"/>
  <c r="D31" i="10"/>
  <c r="D32" i="10"/>
  <c r="D33" i="10"/>
  <c r="D15" i="10"/>
  <c r="D14" i="10"/>
  <c r="D13" i="10"/>
  <c r="D29" i="10"/>
  <c r="D28" i="10"/>
  <c r="D27" i="10"/>
  <c r="B12" i="10"/>
  <c r="B6" i="10"/>
  <c r="B6" i="9"/>
  <c r="B6" i="8"/>
  <c r="B5" i="10"/>
  <c r="B4" i="10"/>
  <c r="D26" i="9"/>
  <c r="D25" i="9"/>
  <c r="D24" i="9"/>
  <c r="B7" i="9"/>
  <c r="B5" i="9"/>
  <c r="B4" i="9"/>
  <c r="D27" i="8"/>
  <c r="D23" i="8"/>
  <c r="A10" i="8"/>
  <c r="D26" i="8"/>
  <c r="D25" i="8"/>
  <c r="D22" i="8"/>
  <c r="D21" i="8"/>
  <c r="B7" i="8"/>
  <c r="B5" i="8"/>
  <c r="B4" i="8"/>
  <c r="A4" i="7"/>
  <c r="C7" i="6"/>
  <c r="C8" i="6"/>
  <c r="C6" i="6"/>
  <c r="C7" i="5"/>
  <c r="C8" i="5"/>
  <c r="C6" i="5"/>
  <c r="A4" i="6"/>
  <c r="A4" i="5"/>
  <c r="E6" i="4"/>
  <c r="E5" i="4"/>
  <c r="A4" i="4"/>
  <c r="A4" i="3"/>
  <c r="A4" i="2"/>
  <c r="B25" i="8" l="1"/>
  <c r="B21" i="8"/>
  <c r="B27" i="11"/>
  <c r="B22" i="12"/>
  <c r="D1" i="10"/>
  <c r="B26" i="11"/>
  <c r="B23" i="9"/>
  <c r="B21" i="12"/>
  <c r="E5" i="3"/>
  <c r="E6" i="3"/>
  <c r="A5" i="5"/>
  <c r="A5" i="6"/>
  <c r="E1" i="4"/>
  <c r="F1" i="6"/>
  <c r="A6" i="7"/>
  <c r="B6" i="7"/>
  <c r="A2" i="3"/>
  <c r="D5" i="2"/>
  <c r="D6" i="2"/>
  <c r="A1" i="5"/>
  <c r="A1" i="2"/>
  <c r="A1" i="3"/>
  <c r="A1" i="10"/>
  <c r="A1" i="12"/>
  <c r="A1" i="7"/>
  <c r="A1" i="4"/>
  <c r="A1" i="8"/>
  <c r="A1" i="9"/>
  <c r="B14" i="1"/>
</calcChain>
</file>

<file path=xl/sharedStrings.xml><?xml version="1.0" encoding="utf-8"?>
<sst xmlns="http://schemas.openxmlformats.org/spreadsheetml/2006/main" count="228" uniqueCount="125">
  <si>
    <t>【兵庫県豊岡市】</t>
    <rPh sb="1" eb="7">
      <t>ヒョウゴケントヨオカシ</t>
    </rPh>
    <phoneticPr fontId="2"/>
  </si>
  <si>
    <t>案件番号</t>
    <rPh sb="0" eb="4">
      <t>アンケンバンゴウ</t>
    </rPh>
    <phoneticPr fontId="2"/>
  </si>
  <si>
    <t>番号</t>
    <rPh sb="0" eb="2">
      <t>バンゴウ</t>
    </rPh>
    <phoneticPr fontId="2"/>
  </si>
  <si>
    <t>件名</t>
    <rPh sb="0" eb="2">
      <t>ケンメイ</t>
    </rPh>
    <phoneticPr fontId="2"/>
  </si>
  <si>
    <t>工事場所</t>
    <rPh sb="0" eb="4">
      <t>コウジバショ</t>
    </rPh>
    <phoneticPr fontId="2"/>
  </si>
  <si>
    <t>開札日</t>
    <rPh sb="0" eb="3">
      <t>カイサツビ</t>
    </rPh>
    <phoneticPr fontId="2"/>
  </si>
  <si>
    <t>入札場所</t>
    <rPh sb="0" eb="4">
      <t>ニュウサツバショ</t>
    </rPh>
    <phoneticPr fontId="2"/>
  </si>
  <si>
    <t>豊岡稽古堂　交流室３－１</t>
    <phoneticPr fontId="2"/>
  </si>
  <si>
    <t>応募形態</t>
    <rPh sb="0" eb="4">
      <t>オウボケイタイ</t>
    </rPh>
    <phoneticPr fontId="2"/>
  </si>
  <si>
    <t>企業体の名称</t>
    <rPh sb="0" eb="3">
      <t>キギョウタイ</t>
    </rPh>
    <rPh sb="4" eb="6">
      <t>メイショウ</t>
    </rPh>
    <phoneticPr fontId="2"/>
  </si>
  <si>
    <t>（入札参加者情報）</t>
    <rPh sb="1" eb="3">
      <t>ニュウサツ</t>
    </rPh>
    <rPh sb="3" eb="6">
      <t>サンカシャ</t>
    </rPh>
    <rPh sb="6" eb="8">
      <t>ジョウホウ</t>
    </rPh>
    <phoneticPr fontId="2"/>
  </si>
  <si>
    <t>（案件情報）</t>
    <rPh sb="1" eb="5">
      <t>アンケンジョウホウ</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</si>
  <si>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</si>
  <si>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</si>
  <si>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</si>
  <si>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代表者職氏名</t>
    <rPh sb="0" eb="3">
      <t>ダイヒョウシャ</t>
    </rPh>
    <rPh sb="3" eb="4">
      <t>ショク</t>
    </rPh>
    <rPh sb="4" eb="6">
      <t>シメイ</t>
    </rPh>
    <phoneticPr fontId="2"/>
  </si>
  <si>
    <t>構成員</t>
    <rPh sb="0" eb="3">
      <t>コウセイイン</t>
    </rPh>
    <phoneticPr fontId="2"/>
  </si>
  <si>
    <t>←入力</t>
    <rPh sb="1" eb="3">
      <t>ニュウリョク</t>
    </rPh>
    <phoneticPr fontId="2"/>
  </si>
  <si>
    <t>同種工事の施工実績</t>
    <rPh sb="0" eb="4">
      <t>ドウシュコウジ</t>
    </rPh>
    <rPh sb="5" eb="9">
      <t>セコウジッセキ</t>
    </rPh>
    <phoneticPr fontId="2"/>
  </si>
  <si>
    <t>株式会社△△</t>
    <rPh sb="0" eb="4">
      <t>カブシキガイシャ</t>
    </rPh>
    <phoneticPr fontId="2"/>
  </si>
  <si>
    <t>○○県○○市○○町１－１</t>
    <rPh sb="2" eb="3">
      <t>ケン</t>
    </rPh>
    <rPh sb="3" eb="6">
      <t>マルマルシ</t>
    </rPh>
    <rPh sb="8" eb="9">
      <t>チョウ</t>
    </rPh>
    <phoneticPr fontId="2"/>
  </si>
  <si>
    <t>支店長　○○　○○</t>
    <rPh sb="0" eb="3">
      <t>シテンチョウ</t>
    </rPh>
    <phoneticPr fontId="2"/>
  </si>
  <si>
    <t>○○県○○市○○町７－７</t>
    <rPh sb="2" eb="3">
      <t>ケン</t>
    </rPh>
    <rPh sb="3" eb="6">
      <t>マルマルシ</t>
    </rPh>
    <rPh sb="8" eb="9">
      <t>チョウ</t>
    </rPh>
    <phoneticPr fontId="2"/>
  </si>
  <si>
    <t>代表取締役　○○　○○</t>
    <rPh sb="0" eb="5">
      <t>ダイヒョウトリシマリヤク</t>
    </rPh>
    <phoneticPr fontId="2"/>
  </si>
  <si>
    <t>株式会社○○　□□支店</t>
    <rPh sb="0" eb="4">
      <t>カブシキガイシャ</t>
    </rPh>
    <rPh sb="9" eb="11">
      <t>シテン</t>
    </rPh>
    <phoneticPr fontId="2"/>
  </si>
  <si>
    <t>○○・△△特定建設工事共同企業体</t>
    <rPh sb="5" eb="9">
      <t>トクテイケンセツ</t>
    </rPh>
    <rPh sb="9" eb="11">
      <t>コウジ</t>
    </rPh>
    <rPh sb="11" eb="16">
      <t>キョウドウキギョウタイ</t>
    </rPh>
    <phoneticPr fontId="2"/>
  </si>
  <si>
    <t>工事概要</t>
    <rPh sb="0" eb="4">
      <t>コウジガイヨウ</t>
    </rPh>
    <phoneticPr fontId="2"/>
  </si>
  <si>
    <t>発注機関名</t>
    <rPh sb="0" eb="4">
      <t>ハッチュウキカン</t>
    </rPh>
    <rPh sb="4" eb="5">
      <t>メイ</t>
    </rPh>
    <phoneticPr fontId="2"/>
  </si>
  <si>
    <t>工事名</t>
    <rPh sb="0" eb="3">
      <t>コウジメイ</t>
    </rPh>
    <phoneticPr fontId="2"/>
  </si>
  <si>
    <t>契約金額</t>
    <rPh sb="0" eb="4">
      <t>ケイヤクキンガク</t>
    </rPh>
    <phoneticPr fontId="2"/>
  </si>
  <si>
    <t>工期</t>
    <rPh sb="0" eb="2">
      <t>コウキ</t>
    </rPh>
    <phoneticPr fontId="2"/>
  </si>
  <si>
    <t>工事の内容</t>
    <rPh sb="0" eb="2">
      <t>コウジ</t>
    </rPh>
    <rPh sb="3" eb="5">
      <t>ナイヨウ</t>
    </rPh>
    <phoneticPr fontId="2"/>
  </si>
  <si>
    <t>１　コリンズ登録内容確認書及び工事概要が確認できる資料（仕様書、平面図等）を添付してください。</t>
    <phoneticPr fontId="2"/>
  </si>
  <si>
    <t>２　施工実績の届出は２件以内とします。</t>
    <phoneticPr fontId="2"/>
  </si>
  <si>
    <t>○○県○○市</t>
    <rPh sb="0" eb="3">
      <t>マルマルケン</t>
    </rPh>
    <rPh sb="3" eb="6">
      <t>マルマルシ</t>
    </rPh>
    <phoneticPr fontId="2"/>
  </si>
  <si>
    <t>○○工事</t>
    <rPh sb="0" eb="4">
      <t>マルマルコウジ</t>
    </rPh>
    <phoneticPr fontId="2"/>
  </si>
  <si>
    <t>○○県○○市　地内</t>
    <rPh sb="0" eb="3">
      <t>マルマルケン</t>
    </rPh>
    <rPh sb="3" eb="6">
      <t>マルマルシ</t>
    </rPh>
    <rPh sb="7" eb="9">
      <t>チナイ</t>
    </rPh>
    <phoneticPr fontId="2"/>
  </si>
  <si>
    <t>　年　月　日～　年　月　日</t>
    <rPh sb="1" eb="2">
      <t>ネン</t>
    </rPh>
    <rPh sb="3" eb="4">
      <t>ツキ</t>
    </rPh>
    <rPh sb="5" eb="6">
      <t>ニチ</t>
    </rPh>
    <rPh sb="8" eb="9">
      <t>ネン</t>
    </rPh>
    <rPh sb="10" eb="11">
      <t>ツキ</t>
    </rPh>
    <rPh sb="12" eb="13">
      <t>ニチ</t>
    </rPh>
    <phoneticPr fontId="2"/>
  </si>
  <si>
    <t>氏名</t>
    <rPh sb="0" eb="2">
      <t>シメイ</t>
    </rPh>
    <phoneticPr fontId="2"/>
  </si>
  <si>
    <t>最終学歴</t>
    <rPh sb="0" eb="4">
      <t>サイシュウガクレキ</t>
    </rPh>
    <phoneticPr fontId="2"/>
  </si>
  <si>
    <t>法令による免許等</t>
    <rPh sb="0" eb="2">
      <t>ホウレイ</t>
    </rPh>
    <rPh sb="5" eb="8">
      <t>メンキョトウ</t>
    </rPh>
    <phoneticPr fontId="2"/>
  </si>
  <si>
    <t>発注機関名</t>
    <rPh sb="0" eb="5">
      <t>ハッチュウキカンメイ</t>
    </rPh>
    <phoneticPr fontId="2"/>
  </si>
  <si>
    <t>従事役職</t>
    <rPh sb="0" eb="4">
      <t>ジュウジヤクショク</t>
    </rPh>
    <phoneticPr fontId="2"/>
  </si>
  <si>
    <t>工事内容</t>
    <rPh sb="0" eb="4">
      <t>コウジナイヨウ</t>
    </rPh>
    <phoneticPr fontId="2"/>
  </si>
  <si>
    <t>工事経歴（参考）</t>
    <rPh sb="0" eb="4">
      <t>コウジケイレキ</t>
    </rPh>
    <rPh sb="5" eb="7">
      <t>サンコウ</t>
    </rPh>
    <phoneticPr fontId="2"/>
  </si>
  <si>
    <t>１　監理技術者にあっては監理技術者資格者証の写しを添付してください。</t>
  </si>
  <si>
    <t>　（裏面に監理技術者講習に関する記載がない場合は、当該講習の修了が確認できる書類を添付すること。）</t>
    <phoneticPr fontId="2"/>
  </si>
  <si>
    <t>２　法令による免許等については、免許等を証する書面の写しを添付してください。</t>
  </si>
  <si>
    <t>３　３か月以上の直接的かつ恒常的な雇用関係を有することを証する書面（市区町村が作成する住民税特別徴収税額通知書、健康保険・厚生年金被保険者標準報酬決定通知書、</t>
    <phoneticPr fontId="2"/>
  </si>
  <si>
    <t>　　所属会社の雇用証明書又はこれらに準ずる資料）の写しを添付してください。</t>
    <phoneticPr fontId="2"/>
  </si>
  <si>
    <t>４　配置予定技術者の届出は３名以内とします。</t>
  </si>
  <si>
    <t>現場代理人・監理(主任)技術者等の区分</t>
    <phoneticPr fontId="2"/>
  </si>
  <si>
    <t>※必要最小限の具体的事項を記載すること。</t>
    <phoneticPr fontId="2"/>
  </si>
  <si>
    <t>○○大学△△学部□□学科　○○年卒業</t>
    <phoneticPr fontId="2"/>
  </si>
  <si>
    <t>配置予定技術者届（構成員用）</t>
    <rPh sb="0" eb="8">
      <t>ハイチヨテイギジュツシャトドケ</t>
    </rPh>
    <rPh sb="9" eb="12">
      <t>コウセイイン</t>
    </rPh>
    <rPh sb="12" eb="13">
      <t>ヨウ</t>
    </rPh>
    <phoneticPr fontId="2"/>
  </si>
  <si>
    <t>（例）
指定建設業監理技術者資格等（取得年･登録番号）
監理技術者講習（修了年月日及び修了証番号）
技術士（建設部門、上下水道部門など）</t>
    <rPh sb="59" eb="65">
      <t>ジョウゲスイドウブモン</t>
    </rPh>
    <phoneticPr fontId="2"/>
  </si>
  <si>
    <t>（例）
技術士（建設部門、上下水道部門など）</t>
    <rPh sb="1" eb="2">
      <t>レイ</t>
    </rPh>
    <rPh sb="4" eb="7">
      <t>ギジュツシ</t>
    </rPh>
    <rPh sb="8" eb="10">
      <t>ケンセツ</t>
    </rPh>
    <rPh sb="10" eb="12">
      <t>ブモン</t>
    </rPh>
    <rPh sb="13" eb="15">
      <t>ジョウゲ</t>
    </rPh>
    <rPh sb="15" eb="17">
      <t>スイドウ</t>
    </rPh>
    <rPh sb="17" eb="18">
      <t>ブ</t>
    </rPh>
    <phoneticPr fontId="2"/>
  </si>
  <si>
    <t>１　法令による免許等については、免許等を証する書面の写しを添付してください。</t>
    <phoneticPr fontId="2"/>
  </si>
  <si>
    <t>２　３か月以上の直接的かつ恒常的な雇用関係を有することを証する書面（市区町村が作成する住民税特別徴収税額通知書、健康保険・厚生年金被保険者標準報酬決定通知書、</t>
    <phoneticPr fontId="2"/>
  </si>
  <si>
    <t>３　配置予定技術者の届出は３名以内とします。</t>
    <phoneticPr fontId="2"/>
  </si>
  <si>
    <t>関連会社届</t>
    <rPh sb="0" eb="5">
      <t>カンレンガイシャトドケ</t>
    </rPh>
    <phoneticPr fontId="2"/>
  </si>
  <si>
    <t>代表者職氏名</t>
    <rPh sb="0" eb="6">
      <t>ダイヒョウシャショクシメイ</t>
    </rPh>
    <phoneticPr fontId="2"/>
  </si>
  <si>
    <t>区分</t>
    <rPh sb="0" eb="2">
      <t>クブン</t>
    </rPh>
    <phoneticPr fontId="2"/>
  </si>
  <si>
    <t>商号又は名称</t>
    <rPh sb="0" eb="3">
      <t>ショウゴウマタ</t>
    </rPh>
    <rPh sb="4" eb="6">
      <t>メイショウ</t>
    </rPh>
    <phoneticPr fontId="2"/>
  </si>
  <si>
    <t>関係の内容</t>
    <rPh sb="0" eb="2">
      <t>カンケイ</t>
    </rPh>
    <rPh sb="3" eb="5">
      <t>ナイヨウ</t>
    </rPh>
    <phoneticPr fontId="2"/>
  </si>
  <si>
    <t>１ 「区分」欄は「資本関係」「人的関係」「その他」のいずれかを選択すること。</t>
    <rPh sb="6" eb="7">
      <t>ラン</t>
    </rPh>
    <rPh sb="31" eb="33">
      <t>センタク</t>
    </rPh>
    <phoneticPr fontId="2"/>
  </si>
  <si>
    <t>２ 「関係の内容」欄には、関係がある者との関係性を簡潔に記載すること。</t>
    <rPh sb="9" eb="10">
      <t>ラン</t>
    </rPh>
    <phoneticPr fontId="2"/>
  </si>
  <si>
    <t>　　　当社との間に、資本関係又は人的関係のある者同士の同一入札への参加制限に係る運用基準（令和３年豊岡市制定）第３条各項に規定するいずれか</t>
    <rPh sb="3" eb="5">
      <t>トウシャ</t>
    </rPh>
    <phoneticPr fontId="2"/>
  </si>
  <si>
    <t>　　の関係がある者について、次のとおり届出ます。</t>
    <phoneticPr fontId="2"/>
  </si>
  <si>
    <t>担当者報告書</t>
    <rPh sb="0" eb="6">
      <t>タントウシャホウコクショ</t>
    </rPh>
    <phoneticPr fontId="2"/>
  </si>
  <si>
    <t>担当者の
所属・職・氏名</t>
    <rPh sb="0" eb="3">
      <t>タントウシャ</t>
    </rPh>
    <rPh sb="5" eb="7">
      <t>ショゾク</t>
    </rPh>
    <rPh sb="8" eb="9">
      <t>ショク</t>
    </rPh>
    <rPh sb="10" eb="12">
      <t>シメイ</t>
    </rPh>
    <phoneticPr fontId="2"/>
  </si>
  <si>
    <t>メールアドレス</t>
    <phoneticPr fontId="2"/>
  </si>
  <si>
    <t>電話番号</t>
    <rPh sb="0" eb="4">
      <t>デンワバンゴウ</t>
    </rPh>
    <phoneticPr fontId="2"/>
  </si>
  <si>
    <t>２　企業体の場合は、代表者より専任してください。</t>
    <rPh sb="2" eb="5">
      <t>キギョウタイ</t>
    </rPh>
    <rPh sb="6" eb="8">
      <t>バアイ</t>
    </rPh>
    <rPh sb="10" eb="13">
      <t>ダイヒョウシャ</t>
    </rPh>
    <rPh sb="15" eb="17">
      <t>センニン</t>
    </rPh>
    <phoneticPr fontId="2"/>
  </si>
  <si>
    <t>１　全ての手続きについての連絡窓口として対応可能な担当者を選任してください。</t>
    <rPh sb="2" eb="3">
      <t>スベ</t>
    </rPh>
    <rPh sb="5" eb="7">
      <t>テツヅ</t>
    </rPh>
    <rPh sb="13" eb="15">
      <t>レンラク</t>
    </rPh>
    <rPh sb="15" eb="17">
      <t>マドグチ</t>
    </rPh>
    <rPh sb="20" eb="24">
      <t>タイオウカノウ</t>
    </rPh>
    <rPh sb="25" eb="28">
      <t>タントウシャ</t>
    </rPh>
    <rPh sb="29" eb="31">
      <t>センニン</t>
    </rPh>
    <phoneticPr fontId="2"/>
  </si>
  <si>
    <t>競争参加資格確認申請書</t>
    <rPh sb="0" eb="11">
      <t>キョウソウサンカシカクカクニンシンセイショ</t>
    </rPh>
    <phoneticPr fontId="2"/>
  </si>
  <si>
    <t>案件名</t>
    <rPh sb="0" eb="2">
      <t>アンケン</t>
    </rPh>
    <rPh sb="2" eb="3">
      <t>メイ</t>
    </rPh>
    <phoneticPr fontId="2"/>
  </si>
  <si>
    <t>月</t>
    <rPh sb="0" eb="1">
      <t>ゲツ</t>
    </rPh>
    <phoneticPr fontId="2"/>
  </si>
  <si>
    <t>火</t>
    <rPh sb="0" eb="1">
      <t>カ</t>
    </rPh>
    <phoneticPr fontId="2"/>
  </si>
  <si>
    <t>水</t>
    <rPh sb="0" eb="1">
      <t>スイ</t>
    </rPh>
    <phoneticPr fontId="2"/>
  </si>
  <si>
    <t>木</t>
    <rPh sb="0" eb="1">
      <t>モク</t>
    </rPh>
    <phoneticPr fontId="2"/>
  </si>
  <si>
    <t>金</t>
    <rPh sb="0" eb="1">
      <t>キン</t>
    </rPh>
    <phoneticPr fontId="2"/>
  </si>
  <si>
    <t>土</t>
    <rPh sb="0" eb="1">
      <t>ド</t>
    </rPh>
    <phoneticPr fontId="2"/>
  </si>
  <si>
    <t>日</t>
    <rPh sb="0" eb="1">
      <t>ニチ</t>
    </rPh>
    <phoneticPr fontId="2"/>
  </si>
  <si>
    <t>豊 岡 市 長　　様</t>
    <rPh sb="0" eb="1">
      <t>トヨ</t>
    </rPh>
    <rPh sb="2" eb="3">
      <t>オカ</t>
    </rPh>
    <rPh sb="4" eb="5">
      <t>シ</t>
    </rPh>
    <rPh sb="6" eb="7">
      <t>チョウ</t>
    </rPh>
    <rPh sb="9" eb="10">
      <t>サマ</t>
    </rPh>
    <phoneticPr fontId="2"/>
  </si>
  <si>
    <t>　　年　月　日</t>
    <rPh sb="2" eb="3">
      <t>ネン</t>
    </rPh>
    <rPh sb="4" eb="5">
      <t>ツキ</t>
    </rPh>
    <rPh sb="6" eb="7">
      <t>ニチ</t>
    </rPh>
    <phoneticPr fontId="2"/>
  </si>
  <si>
    <t>紙入札承認願</t>
    <rPh sb="0" eb="6">
      <t>カミニュウサツショウニンネガ</t>
    </rPh>
    <phoneticPr fontId="2"/>
  </si>
  <si>
    <t>（　　　　　　　　　　　　　　　　　　　　　　　　　　　　　　　　　　　　　）</t>
    <phoneticPr fontId="2"/>
  </si>
  <si>
    <t>ＩＣカードが失効、閉塞、破損等で使用できなくなり、ＩＣカードの再発行の申請をしているため。</t>
    <phoneticPr fontId="2"/>
  </si>
  <si>
    <t>法人名、代表者等の変更により、ＩＣカードの再取得の申請をしているため。</t>
    <phoneticPr fontId="2"/>
  </si>
  <si>
    <t>電子入札参加者の使用する電子計算機が故障したため。</t>
    <phoneticPr fontId="2"/>
  </si>
  <si>
    <t>指名競争入札において、電子入札システムへの利用者登録をしていないにも関わらず指名を受け、かつ、ＩＣカードを取得していないために電子入札システムへの利用者登録を直ちに行えないため。</t>
    <phoneticPr fontId="2"/>
  </si>
  <si>
    <t>やむを得ない事由があるため。</t>
    <phoneticPr fontId="2"/>
  </si>
  <si>
    <t>上記工事について、次の理由により紙入札の承認を願います。</t>
    <phoneticPr fontId="2"/>
  </si>
  <si>
    <t>委任状（企業体用）</t>
    <rPh sb="0" eb="3">
      <t>イニンジョウ</t>
    </rPh>
    <rPh sb="4" eb="8">
      <t>キギョウタイヨウ</t>
    </rPh>
    <phoneticPr fontId="2"/>
  </si>
  <si>
    <t>　私は、豊岡市が発注する上記の工事に関し、下記の者を代理人と定め、次の権限を委任します。</t>
    <rPh sb="1" eb="2">
      <t>ワタシ</t>
    </rPh>
    <rPh sb="4" eb="7">
      <t>トヨオカシ</t>
    </rPh>
    <rPh sb="8" eb="10">
      <t>ハッチュウ</t>
    </rPh>
    <rPh sb="12" eb="14">
      <t>ジョウキ</t>
    </rPh>
    <rPh sb="15" eb="17">
      <t>コウジ</t>
    </rPh>
    <rPh sb="18" eb="19">
      <t>カン</t>
    </rPh>
    <rPh sb="21" eb="23">
      <t>カキ</t>
    </rPh>
    <rPh sb="24" eb="25">
      <t>モノ</t>
    </rPh>
    <rPh sb="26" eb="29">
      <t>ダイリニン</t>
    </rPh>
    <rPh sb="30" eb="31">
      <t>サダ</t>
    </rPh>
    <rPh sb="33" eb="34">
      <t>ツギ</t>
    </rPh>
    <rPh sb="35" eb="37">
      <t>ケンゲン</t>
    </rPh>
    <rPh sb="38" eb="40">
      <t>イニン</t>
    </rPh>
    <phoneticPr fontId="2"/>
  </si>
  <si>
    <t>記</t>
    <rPh sb="0" eb="1">
      <t>キ</t>
    </rPh>
    <phoneticPr fontId="2"/>
  </si>
  <si>
    <t>代表者</t>
    <rPh sb="0" eb="3">
      <t>ダイヒョウシャ</t>
    </rPh>
    <phoneticPr fontId="2"/>
  </si>
  <si>
    <t>　２　委任事項</t>
    <rPh sb="3" eb="7">
      <t>イニンジコウ</t>
    </rPh>
    <phoneticPr fontId="2"/>
  </si>
  <si>
    <t>　　⑴　入札及び見積りに関する一切の権限</t>
    <rPh sb="4" eb="7">
      <t>ニュウサツオヨ</t>
    </rPh>
    <rPh sb="8" eb="10">
      <t>ミツモリ</t>
    </rPh>
    <rPh sb="12" eb="13">
      <t>カン</t>
    </rPh>
    <rPh sb="15" eb="17">
      <t>イッサイ</t>
    </rPh>
    <rPh sb="18" eb="20">
      <t>ケンゲン</t>
    </rPh>
    <phoneticPr fontId="2"/>
  </si>
  <si>
    <t>委　　任　　状</t>
    <rPh sb="0" eb="1">
      <t>イ</t>
    </rPh>
    <rPh sb="3" eb="4">
      <t>ニン</t>
    </rPh>
    <rPh sb="6" eb="7">
      <t>ジョウ</t>
    </rPh>
    <phoneticPr fontId="2"/>
  </si>
  <si>
    <t>　　⑵　復代理人を選任する権限</t>
    <rPh sb="4" eb="8">
      <t>フクダイリニン</t>
    </rPh>
    <rPh sb="9" eb="11">
      <t>センニン</t>
    </rPh>
    <rPh sb="13" eb="15">
      <t>ケンゲン</t>
    </rPh>
    <phoneticPr fontId="2"/>
  </si>
  <si>
    <t>　　入札及び見積りに関する一切の権限</t>
    <rPh sb="2" eb="5">
      <t>ニュウサツオヨ</t>
    </rPh>
    <rPh sb="6" eb="8">
      <t>ミツモリ</t>
    </rPh>
    <rPh sb="10" eb="11">
      <t>カン</t>
    </rPh>
    <rPh sb="13" eb="15">
      <t>イッサイ</t>
    </rPh>
    <rPh sb="16" eb="18">
      <t>ケンゲン</t>
    </rPh>
    <phoneticPr fontId="2"/>
  </si>
  <si>
    <t>　１　受 任 者</t>
    <rPh sb="3" eb="4">
      <t>ウケ</t>
    </rPh>
    <rPh sb="5" eb="6">
      <t>ニン</t>
    </rPh>
    <rPh sb="7" eb="8">
      <t>シャ</t>
    </rPh>
    <phoneticPr fontId="2"/>
  </si>
  <si>
    <t>○○　○○</t>
    <phoneticPr fontId="2"/>
  </si>
  <si>
    <t>入　　札　　書</t>
    <rPh sb="0" eb="1">
      <t>ニュウ</t>
    </rPh>
    <rPh sb="3" eb="4">
      <t>サツ</t>
    </rPh>
    <rPh sb="6" eb="7">
      <t>ショ</t>
    </rPh>
    <phoneticPr fontId="2"/>
  </si>
  <si>
    <t>金額</t>
    <rPh sb="0" eb="2">
      <t>キンガク</t>
    </rPh>
    <phoneticPr fontId="2"/>
  </si>
  <si>
    <t>〔くじ番号〕</t>
    <rPh sb="3" eb="5">
      <t>バンゴウ</t>
    </rPh>
    <phoneticPr fontId="2"/>
  </si>
  <si>
    <t>※任意の３桁の数字を記入ください。</t>
    <rPh sb="1" eb="3">
      <t>ニンイ</t>
    </rPh>
    <rPh sb="5" eb="6">
      <t>ケタ</t>
    </rPh>
    <rPh sb="7" eb="9">
      <t>スウジ</t>
    </rPh>
    <rPh sb="10" eb="12">
      <t>キニュウ</t>
    </rPh>
    <phoneticPr fontId="2"/>
  </si>
  <si>
    <t>　上記の工事については、豊岡市契約規則（平成17年豊岡市規則第59号）は勿論、契約条項その他関係書類及び現場等を熟知のうえ上記の金額をもって入札します。
　なお、当社（私）は不法、不正又は反社会的行為を始めとする、豊岡市指名停止基準に定める要件に、抵触していないことを誓約いたします。
また、落札後であっても、前記並びに入札説明書に定められる参加資格及び入札に関する各種条件等に反している事実が認められた場合は、一方的に落札を無効とされても異議ありません。</t>
    <phoneticPr fontId="2"/>
  </si>
  <si>
    <t>￥</t>
    <phoneticPr fontId="2"/>
  </si>
  <si>
    <t>①金額は、訂正しないこと。</t>
    <phoneticPr fontId="2"/>
  </si>
  <si>
    <t>②代表者本人が入札を行う場合は、代表者氏名を自署又は記名・押印すること。</t>
    <phoneticPr fontId="2"/>
  </si>
  <si>
    <t>〔注意事項〕</t>
    <rPh sb="1" eb="5">
      <t>チュウイジコウ</t>
    </rPh>
    <phoneticPr fontId="2"/>
  </si>
  <si>
    <t>③代理人が入札を行う場合は、委任状を提出のうえ、入札参加者の「住所」「商号又は名称」</t>
    <rPh sb="35" eb="38">
      <t>ショウゴウマタ</t>
    </rPh>
    <rPh sb="39" eb="41">
      <t>メイショウ</t>
    </rPh>
    <phoneticPr fontId="2"/>
  </si>
  <si>
    <t xml:space="preserve">「代表者職氏名」を記入の上、「代理人氏名」を自署又は記名・押印すること。 </t>
    <rPh sb="4" eb="5">
      <t>ショク</t>
    </rPh>
    <phoneticPr fontId="2"/>
  </si>
  <si>
    <t>(代理人氏名)</t>
    <rPh sb="1" eb="6">
      <t>ダイリニンシメイ</t>
    </rPh>
    <phoneticPr fontId="2"/>
  </si>
  <si>
    <t>　　　　　　　　　　　　㊞</t>
    <phoneticPr fontId="2"/>
  </si>
  <si>
    <t>　制限付一般競争入札関連書類　基本情報入力シート</t>
    <rPh sb="1" eb="10">
      <t>セイゲンツキイッパンキョウソウニュウサツ</t>
    </rPh>
    <rPh sb="10" eb="14">
      <t>カンレンショルイ</t>
    </rPh>
    <rPh sb="15" eb="17">
      <t>キホン</t>
    </rPh>
    <rPh sb="17" eb="21">
      <t>ジョウホウニュウリョク</t>
    </rPh>
    <phoneticPr fontId="2"/>
  </si>
  <si>
    <t>代表者</t>
    <phoneticPr fontId="2"/>
  </si>
  <si>
    <t>構成員</t>
    <phoneticPr fontId="2"/>
  </si>
  <si>
    <t>出特下第１号</t>
    <rPh sb="0" eb="1">
      <t>デ</t>
    </rPh>
    <rPh sb="1" eb="2">
      <t>トク</t>
    </rPh>
    <rPh sb="2" eb="3">
      <t>シタ</t>
    </rPh>
    <rPh sb="3" eb="4">
      <t>ダイ</t>
    </rPh>
    <rPh sb="5" eb="6">
      <t>ゴウ</t>
    </rPh>
    <phoneticPr fontId="2"/>
  </si>
  <si>
    <t>出石浄化センター汚泥処理施設外機械電気設備改築工事</t>
    <phoneticPr fontId="2"/>
  </si>
  <si>
    <t>豊岡市　出石町宮内　地内</t>
    <rPh sb="0" eb="3">
      <t>トヨオカシ</t>
    </rPh>
    <rPh sb="4" eb="7">
      <t>イズシチョウ</t>
    </rPh>
    <rPh sb="7" eb="9">
      <t>ミヤウチ</t>
    </rPh>
    <rPh sb="10" eb="12">
      <t>チナイ</t>
    </rPh>
    <phoneticPr fontId="2"/>
  </si>
  <si>
    <t>特定建設工事共同企業体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</si>
</sst>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11">
    <font>
      <sz val="11"/>
      <color theme="1"/>
      <name val="Yu Gothic"/>
      <family val="2"/>
      <scheme val="minor"/>
    </font>
    <font>
      <sz val="11"/>
      <color theme="1"/>
      <name val="ＭＳ 明朝"/>
      <family val="1"/>
      <charset val="128"/>
    </font>
    <font>
      <sz val="6"/>
      <name val="Yu Gothic"/>
      <family val="3"/>
      <charset val="128"/>
      <scheme val="minor"/>
    </font>
    <font>
      <sz val="10"/>
      <color theme="1"/>
      <name val="ＭＳ 明朝"/>
      <family val="1"/>
      <charset val="128"/>
    </font>
    <font>
      <sz val="9"/>
      <color theme="1"/>
      <name val="ＭＳ 明朝"/>
      <family val="1"/>
      <charset val="128"/>
    </font>
    <font>
      <sz val="8"/>
      <color theme="1"/>
      <name val="ＭＳ 明朝"/>
      <family val="1"/>
      <charset val="128"/>
    </font>
    <font>
      <sz val="14"/>
      <color theme="1"/>
      <name val="ＭＳ 明朝"/>
      <family val="1"/>
      <charset val="128"/>
    </font>
    <font>
      <u/>
      <sz val="10"/>
      <color theme="1"/>
      <name val="ＭＳ 明朝"/>
      <family val="1"/>
      <charset val="128"/>
    </font>
    <font>
      <sz val="10"/>
      <color theme="1"/>
      <name val="Yu Gothic"/>
      <family val="2"/>
      <scheme val="minor"/>
    </font>
    <font>
      <b/>
      <sz val="14"/>
      <color rgb="FFFF0000"/>
      <name val="BIZ UDゴシック"/>
      <family val="3"/>
      <charset val="128"/>
    </font>
    <font>
      <sz val="9"/>
      <color theme="0"/>
      <name val="ＭＳ 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1">
    <xf numFmtId="0" fontId="0" fillId="0" borderId="0" xfId="0"/>
    <xf numFmtId="0" fontId="1" fillId="0" borderId="0" xfId="0" applyFont="1" applyAlignment="1">
      <alignment vertical="center"/>
    </xf>
    <xf numFmtId="0" fontId="1" fillId="0" borderId="1" xfId="0" applyFont="1" applyBorder="1" applyAlignment="1">
      <alignment vertical="center"/>
    </xf>
    <xf numFmtId="176" fontId="1" fillId="0" borderId="1" xfId="0" applyNumberFormat="1" applyFont="1" applyBorder="1" applyAlignment="1">
      <alignment horizontal="lef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1" fillId="0" borderId="1" xfId="0" applyFont="1" applyBorder="1" applyAlignment="1" applyProtection="1">
      <alignment vertical="center" shrinkToFit="1"/>
      <protection locked="0"/>
    </xf>
    <xf numFmtId="0" fontId="1" fillId="0" borderId="4" xfId="0" applyFont="1" applyBorder="1" applyAlignment="1" applyProtection="1">
      <alignment vertical="center" shrinkToFit="1"/>
      <protection locked="0"/>
    </xf>
    <xf numFmtId="0" fontId="1" fillId="0" borderId="5" xfId="0" applyFont="1" applyBorder="1" applyAlignment="1" applyProtection="1">
      <alignment vertical="center" shrinkToFit="1"/>
      <protection locked="0"/>
    </xf>
    <xf numFmtId="0" fontId="1" fillId="0" borderId="6" xfId="0" applyFont="1" applyBorder="1" applyAlignment="1" applyProtection="1">
      <alignment vertical="center" shrinkToFit="1"/>
      <protection locked="0"/>
    </xf>
    <xf numFmtId="0" fontId="6" fillId="0" borderId="0" xfId="0" applyFont="1" applyAlignment="1">
      <alignment vertical="center"/>
    </xf>
    <xf numFmtId="0" fontId="6" fillId="0" borderId="0" xfId="0" applyFont="1" applyAlignment="1">
      <alignment horizontal="centerContinuous" vertical="center"/>
    </xf>
    <xf numFmtId="0" fontId="7" fillId="0" borderId="0" xfId="0" applyFont="1" applyAlignment="1">
      <alignment horizontal="right" vertical="center"/>
    </xf>
    <xf numFmtId="0" fontId="3" fillId="0" borderId="1" xfId="0" applyFont="1" applyBorder="1" applyAlignment="1">
      <alignment vertical="center"/>
    </xf>
    <xf numFmtId="0" fontId="3" fillId="0" borderId="2" xfId="0" applyFont="1" applyBorder="1" applyAlignment="1">
      <alignment horizontal="centerContinuous" vertical="center"/>
    </xf>
    <xf numFmtId="0" fontId="3" fillId="0" borderId="3" xfId="0" applyFont="1" applyBorder="1" applyAlignment="1">
      <alignment horizontal="centerContinuous" vertical="center"/>
    </xf>
    <xf numFmtId="0" fontId="5" fillId="0" borderId="1" xfId="0" applyFont="1" applyBorder="1" applyAlignment="1">
      <alignment vertical="center" wrapText="1"/>
    </xf>
    <xf numFmtId="0" fontId="5" fillId="0" borderId="1" xfId="0" applyFont="1" applyBorder="1" applyAlignment="1">
      <alignment vertical="center"/>
    </xf>
    <xf numFmtId="0" fontId="9"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shrinkToFit="1"/>
    </xf>
    <xf numFmtId="0" fontId="3" fillId="0" borderId="0" xfId="0" applyFont="1" applyAlignment="1">
      <alignment horizontal="distributed" vertical="center" indent="1"/>
    </xf>
    <xf numFmtId="0" fontId="3" fillId="0" borderId="2" xfId="0" applyFont="1" applyBorder="1" applyAlignment="1">
      <alignment horizontal="center" vertical="center" wrapText="1"/>
    </xf>
    <xf numFmtId="0" fontId="3" fillId="0" borderId="1" xfId="0" applyFont="1" applyBorder="1" applyAlignment="1">
      <alignment horizontal="left" vertical="center" wrapText="1" indent="1"/>
    </xf>
    <xf numFmtId="0" fontId="3" fillId="0" borderId="1" xfId="0" applyFont="1" applyBorder="1" applyAlignment="1">
      <alignment horizontal="left" vertical="center" indent="1"/>
    </xf>
    <xf numFmtId="176" fontId="3" fillId="0" borderId="0" xfId="0" applyNumberFormat="1" applyFont="1" applyAlignment="1">
      <alignment horizontal="left" vertical="center"/>
    </xf>
    <xf numFmtId="0" fontId="3" fillId="0" borderId="0" xfId="0" applyFont="1" applyAlignment="1">
      <alignment horizontal="left" vertical="center" indent="1"/>
    </xf>
    <xf numFmtId="0" fontId="3" fillId="0" borderId="0" xfId="0" applyFont="1" applyAlignment="1">
      <alignment horizontal="center" vertical="center"/>
    </xf>
    <xf numFmtId="0" fontId="3" fillId="0" borderId="0" xfId="0" applyFont="1" applyAlignment="1">
      <alignment horizontal="left" vertical="center" indent="2"/>
    </xf>
    <xf numFmtId="0" fontId="3" fillId="0" borderId="0" xfId="0" applyFont="1" applyAlignment="1">
      <alignment horizontal="centerContinuous" vertical="center"/>
    </xf>
    <xf numFmtId="0" fontId="3" fillId="0" borderId="0" xfId="0" applyFont="1" applyAlignment="1">
      <alignment horizontal="right" vertical="center"/>
    </xf>
    <xf numFmtId="0" fontId="9" fillId="0" borderId="0" xfId="0" applyFont="1" applyAlignment="1">
      <alignment horizontal="right" vertical="center"/>
    </xf>
    <xf numFmtId="0" fontId="1" fillId="0" borderId="0" xfId="0" applyFont="1" applyAlignment="1">
      <alignment horizontal="distributed" vertical="center" indent="1"/>
    </xf>
    <xf numFmtId="0" fontId="1" fillId="0" borderId="0" xfId="0" applyFont="1" applyAlignment="1">
      <alignment horizontal="left" vertical="center" indent="2"/>
    </xf>
    <xf numFmtId="0" fontId="1" fillId="0" borderId="0" xfId="0" applyFont="1" applyAlignment="1">
      <alignment horizontal="right" vertical="center"/>
    </xf>
    <xf numFmtId="0" fontId="5" fillId="0" borderId="0" xfId="0" applyFont="1" applyAlignment="1">
      <alignment horizontal="right" vertical="center"/>
    </xf>
    <xf numFmtId="0" fontId="5" fillId="0" borderId="0" xfId="0" applyFont="1" applyAlignment="1">
      <alignment horizontal="distributed" vertical="center" indent="1"/>
    </xf>
    <xf numFmtId="0" fontId="5" fillId="0" borderId="0" xfId="0" applyFont="1" applyAlignment="1">
      <alignment horizontal="left" vertical="center" indent="2"/>
    </xf>
    <xf numFmtId="0" fontId="10" fillId="0" borderId="0" xfId="0" applyFont="1" applyAlignment="1">
      <alignment vertical="center"/>
    </xf>
    <xf numFmtId="0" fontId="1" fillId="0" borderId="1" xfId="0" applyFont="1" applyBorder="1" applyAlignment="1">
      <alignment vertical="center" textRotation="255"/>
    </xf>
    <xf numFmtId="0" fontId="0" fillId="0" borderId="1" xfId="0" applyBorder="1" applyAlignment="1">
      <alignment vertical="center" textRotation="255"/>
    </xf>
    <xf numFmtId="0" fontId="3" fillId="0" borderId="1" xfId="0" applyFont="1" applyBorder="1" applyAlignment="1">
      <alignment vertical="center" textRotation="255"/>
    </xf>
    <xf numFmtId="0" fontId="8" fillId="0" borderId="1" xfId="0" applyFont="1" applyBorder="1" applyAlignment="1">
      <alignment vertical="center" textRotation="255"/>
    </xf>
    <xf numFmtId="0" fontId="3" fillId="0" borderId="7" xfId="0" applyFont="1" applyBorder="1" applyAlignment="1">
      <alignment vertical="center" textRotation="255"/>
    </xf>
    <xf numFmtId="0" fontId="0" fillId="0" borderId="8" xfId="0" applyBorder="1" applyAlignment="1">
      <alignment vertical="center" textRotation="255"/>
    </xf>
    <xf numFmtId="0" fontId="0" fillId="0" borderId="9" xfId="0" applyBorder="1" applyAlignment="1">
      <alignment vertical="center" textRotation="255"/>
    </xf>
    <xf numFmtId="0" fontId="3" fillId="0" borderId="0" xfId="0" applyFont="1" applyAlignment="1">
      <alignment horizontal="left" vertical="distributed" wrapText="1" indent="2"/>
    </xf>
    <xf numFmtId="0" fontId="3" fillId="0" borderId="0" xfId="0" applyFont="1" applyAlignment="1">
      <alignment horizontal="left" vertical="top" wrapText="1" indent="4"/>
    </xf>
    <xf numFmtId="0" fontId="3" fillId="0" borderId="0" xfId="0" applyFont="1" applyAlignment="1">
      <alignment horizontal="left" vertical="distributed" wrapText="1" indent="1"/>
    </xf>
    <xf numFmtId="0" fontId="1" fillId="0" borderId="10" xfId="0" applyFont="1" applyBorder="1" applyAlignment="1">
      <alignment vertical="center"/>
    </xf>
    <xf numFmtId="0" fontId="0" fillId="0" borderId="10" xfId="0" applyBorder="1" applyAlignment="1">
      <alignment vertical="center"/>
    </xf>
    <xf numFmtId="0" fontId="3" fillId="0" borderId="0" xfId="0" applyFont="1" applyAlignment="1">
      <alignment horizontal="left" vertical="distributed" wrapText="1"/>
    </xf>
    <xf numFmtId="0" fontId="8" fillId="0" borderId="0" xfId="0" applyFont="1"/>
    <xf numFmtId="0" fontId="1" fillId="0" borderId="10" xfId="0" applyFont="1" applyBorder="1" applyAlignment="1">
      <alignment vertical="center" shrinkToFit="1"/>
    </xf>
    <xf numFmtId="0" fontId="0" fillId="0" borderId="10" xfId="0" applyBorder="1" applyAlignment="1">
      <alignment vertical="center" shrinkToFit="1"/>
    </xf>
  </cellXfs>
  <cellStyles count="1">
    <cellStyle name="標準" xfId="0" builtinId="0"/>
  </cellStyles>
  <dxfs count="8">
    <dxf>
      <font>
        <color theme="0"/>
      </font>
    </dxf>
    <dxf>
      <fill>
        <patternFill>
          <bgColor theme="1" tint="0.34998626667073579"/>
        </patternFill>
      </fill>
    </dxf>
    <dxf>
      <fill>
        <patternFill>
          <bgColor theme="1" tint="0.34998626667073579"/>
        </patternFill>
      </fill>
    </dxf>
    <dxf>
      <font>
        <color theme="0"/>
      </font>
    </dxf>
    <dxf>
      <font>
        <color theme="0"/>
      </font>
    </dxf>
    <dxf>
      <fill>
        <patternFill>
          <bgColor rgb="FFFFFFCC"/>
        </patternFill>
      </fill>
    </dxf>
    <dxf>
      <fill>
        <patternFill>
          <bgColor theme="1" tint="0.34998626667073579"/>
        </patternFill>
      </fill>
    </dxf>
    <dxf>
      <fill>
        <patternFill>
          <bgColor theme="1" tint="0.34998626667073579"/>
        </patternFill>
      </fill>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worksheet" Target="worksheets/sheet8.xml" />
  <Relationship Id="rId13" Type="http://schemas.openxmlformats.org/officeDocument/2006/relationships/theme" Target="theme/theme1.xml" />
  <Relationship Id="rId3" Type="http://schemas.openxmlformats.org/officeDocument/2006/relationships/worksheet" Target="worksheets/sheet3.xml" />
  <Relationship Id="rId7" Type="http://schemas.openxmlformats.org/officeDocument/2006/relationships/worksheet" Target="worksheets/sheet7.xml" />
  <Relationship Id="rId12" Type="http://schemas.openxmlformats.org/officeDocument/2006/relationships/worksheet" Target="worksheets/sheet12.xml" />
  <Relationship Id="rId2" Type="http://schemas.openxmlformats.org/officeDocument/2006/relationships/worksheet" Target="worksheets/sheet2.xml" />
  <Relationship Id="rId16" Type="http://schemas.openxmlformats.org/officeDocument/2006/relationships/calcChain" Target="calcChain.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worksheet" Target="worksheets/sheet11.xml" />
  <Relationship Id="rId5" Type="http://schemas.openxmlformats.org/officeDocument/2006/relationships/worksheet" Target="worksheets/sheet5.xml" />
  <Relationship Id="rId15" Type="http://schemas.openxmlformats.org/officeDocument/2006/relationships/sharedStrings" Target="sharedStrings.xml" />
  <Relationship Id="rId10" Type="http://schemas.openxmlformats.org/officeDocument/2006/relationships/worksheet" Target="worksheets/sheet10.xml" />
  <Relationship Id="rId4" Type="http://schemas.openxmlformats.org/officeDocument/2006/relationships/worksheet" Target="worksheets/sheet4.xml" />
  <Relationship Id="rId9" Type="http://schemas.openxmlformats.org/officeDocument/2006/relationships/worksheet" Target="worksheets/sheet9.xml" />
  <Relationship Id="rId14" Type="http://schemas.openxmlformats.org/officeDocument/2006/relationships/styles" Target="styles.xml" />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_rels/drawing2.xml.rels>&#65279;<?xml version="1.0" encoding="utf-8" standalone="yes"?>
<Relationships xmlns="http://schemas.openxmlformats.org/package/2006/relationships">
  <Relationship Id="rId1" Type="http://schemas.openxmlformats.org/officeDocument/2006/relationships/image" Target="../media/image1.emf" />
</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171450</xdr:colOff>
          <xdr:row>9</xdr:row>
          <xdr:rowOff>200025</xdr:rowOff>
        </xdr:from>
        <xdr:to>
          <xdr:col>0</xdr:col>
          <xdr:colOff>428625</xdr:colOff>
          <xdr:row>10</xdr:row>
          <xdr:rowOff>238125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171450</xdr:colOff>
          <xdr:row>10</xdr:row>
          <xdr:rowOff>514350</xdr:rowOff>
        </xdr:from>
        <xdr:to>
          <xdr:col>0</xdr:col>
          <xdr:colOff>428625</xdr:colOff>
          <xdr:row>11</xdr:row>
          <xdr:rowOff>238125</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8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171450</xdr:colOff>
          <xdr:row>11</xdr:row>
          <xdr:rowOff>514350</xdr:rowOff>
        </xdr:from>
        <xdr:to>
          <xdr:col>0</xdr:col>
          <xdr:colOff>428625</xdr:colOff>
          <xdr:row>12</xdr:row>
          <xdr:rowOff>238125</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8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171450</xdr:colOff>
          <xdr:row>12</xdr:row>
          <xdr:rowOff>514350</xdr:rowOff>
        </xdr:from>
        <xdr:to>
          <xdr:col>0</xdr:col>
          <xdr:colOff>428625</xdr:colOff>
          <xdr:row>13</xdr:row>
          <xdr:rowOff>238125</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8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171450</xdr:colOff>
          <xdr:row>13</xdr:row>
          <xdr:rowOff>514350</xdr:rowOff>
        </xdr:from>
        <xdr:to>
          <xdr:col>0</xdr:col>
          <xdr:colOff>428625</xdr:colOff>
          <xdr:row>15</xdr:row>
          <xdr:rowOff>38100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8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742950</xdr:colOff>
      <xdr:row>12</xdr:row>
      <xdr:rowOff>142875</xdr:rowOff>
    </xdr:from>
    <xdr:to>
      <xdr:col>3</xdr:col>
      <xdr:colOff>1590675</xdr:colOff>
      <xdr:row>16</xdr:row>
      <xdr:rowOff>180975</xdr:rowOff>
    </xdr:to>
    <xdr:pic>
      <xdr:nvPicPr>
        <xdr:cNvPr id="3" name="図 2">
          <a:extLst>
            <a:ext uri="{FF2B5EF4-FFF2-40B4-BE49-F238E27FC236}">
              <a16:creationId xmlns:a16="http://schemas.microsoft.com/office/drawing/2014/main" id="{341D180C-B431-BE37-51C6-CE421FF2DD28}"/>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7243"/>
        <a:stretch>
          <a:fillRect/>
        </a:stretch>
      </xdr:blipFill>
      <xdr:spPr bwMode="auto">
        <a:xfrm>
          <a:off x="1695450" y="3457575"/>
          <a:ext cx="2733675" cy="1143000"/>
        </a:xfrm>
        <a:prstGeom prst="rect">
          <a:avLst/>
        </a:prstGeom>
        <a:solidFill>
          <a:schemeClr val="bg1"/>
        </a:solid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Relationship Id="rId8" Type="http://schemas.openxmlformats.org/officeDocument/2006/relationships/ctrlProp" Target="../ctrlProps/ctrlProp5.xml" />
  <Relationship Id="rId3" Type="http://schemas.openxmlformats.org/officeDocument/2006/relationships/vmlDrawing" Target="../drawings/vmlDrawing1.vml" />
  <Relationship Id="rId7" Type="http://schemas.openxmlformats.org/officeDocument/2006/relationships/ctrlProp" Target="../ctrlProps/ctrlProp4.xml" />
  <Relationship Id="rId2" Type="http://schemas.openxmlformats.org/officeDocument/2006/relationships/drawing" Target="../drawings/drawing1.xml" />
  <Relationship Id="rId6" Type="http://schemas.openxmlformats.org/officeDocument/2006/relationships/ctrlProp" Target="../ctrlProps/ctrlProp3.xml" />
  <Relationship Id="rId5" Type="http://schemas.openxmlformats.org/officeDocument/2006/relationships/ctrlProp" Target="../ctrlProps/ctrlProp2.xml" />
  <Relationship Id="rId4" Type="http://schemas.openxmlformats.org/officeDocument/2006/relationships/ctrlProp" Target="../ctrlProps/ctrlProp1.xml" />
</Relationships>
</file>

<file path=xl/worksheets/_rels/sheet10.xml.rels>&#65279;<?xml version="1.0" encoding="utf-8" standalone="yes"?>
<Relationships xmlns="http://schemas.openxmlformats.org/package/2006/relationships" />
</file>

<file path=xl/worksheets/_rels/sheet11.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1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9"/>
  <sheetViews>
    <sheetView showGridLines="0" tabSelected="1" zoomScaleNormal="100" workbookViewId="0">
      <selection activeCell="D12" sqref="D12"/>
    </sheetView>
  </sheetViews>
  <sheetFormatPr defaultRowHeight="23.25" customHeight="1"/>
  <cols>
    <col min="1" max="1" width="3.5" style="1" customWidth="1"/>
    <col min="2" max="2" width="3.375" style="1" customWidth="1"/>
    <col min="3" max="3" width="13.5" style="1" customWidth="1"/>
    <col min="4" max="4" width="62.875" style="1" customWidth="1"/>
    <col min="5" max="5" width="17.25" style="1" bestFit="1" customWidth="1"/>
    <col min="6" max="12" width="9" style="1" hidden="1" customWidth="1"/>
    <col min="13" max="16384" width="9" style="1"/>
  </cols>
  <sheetData>
    <row r="1" spans="1:12" ht="23.25" customHeight="1">
      <c r="A1" s="1" t="s">
        <v>0</v>
      </c>
    </row>
    <row r="2" spans="1:12" ht="23.25" customHeight="1">
      <c r="A2" s="1" t="s">
        <v>118</v>
      </c>
    </row>
    <row r="4" spans="1:12" ht="23.25" customHeight="1">
      <c r="B4" s="1" t="s">
        <v>11</v>
      </c>
    </row>
    <row r="5" spans="1:12" ht="23.25" customHeight="1">
      <c r="B5" s="4" t="s">
        <v>2</v>
      </c>
      <c r="C5" s="5"/>
      <c r="D5" s="2" t="s">
        <v>121</v>
      </c>
    </row>
    <row r="6" spans="1:12" ht="23.25" customHeight="1">
      <c r="B6" s="4" t="s">
        <v>3</v>
      </c>
      <c r="C6" s="5"/>
      <c r="D6" s="2" t="s">
        <v>122</v>
      </c>
    </row>
    <row r="7" spans="1:12" ht="23.25" customHeight="1">
      <c r="B7" s="4" t="s">
        <v>4</v>
      </c>
      <c r="C7" s="5"/>
      <c r="D7" s="2" t="s">
        <v>123</v>
      </c>
    </row>
    <row r="8" spans="1:12" ht="23.25" customHeight="1">
      <c r="B8" s="4" t="s">
        <v>5</v>
      </c>
      <c r="C8" s="5"/>
      <c r="D8" s="3">
        <v>46281</v>
      </c>
      <c r="F8" s="2" t="s">
        <v>77</v>
      </c>
      <c r="G8" s="2" t="s">
        <v>78</v>
      </c>
      <c r="H8" s="2" t="s">
        <v>79</v>
      </c>
      <c r="I8" s="2" t="s">
        <v>80</v>
      </c>
      <c r="J8" s="2" t="s">
        <v>81</v>
      </c>
      <c r="K8" s="2" t="s">
        <v>82</v>
      </c>
      <c r="L8" s="2" t="s">
        <v>83</v>
      </c>
    </row>
    <row r="9" spans="1:12" ht="23.25" customHeight="1">
      <c r="B9" s="4" t="s">
        <v>6</v>
      </c>
      <c r="C9" s="5"/>
      <c r="D9" s="2" t="s">
        <v>7</v>
      </c>
    </row>
    <row r="11" spans="1:12" ht="23.25" customHeight="1">
      <c r="B11" s="1" t="s">
        <v>10</v>
      </c>
    </row>
    <row r="12" spans="1:12" ht="23.25" customHeight="1">
      <c r="B12" s="2" t="s">
        <v>8</v>
      </c>
      <c r="C12" s="2"/>
      <c r="D12" s="12" t="s">
        <v>124</v>
      </c>
      <c r="E12" s="44" t="str">
        <f>IF($D$12="特定建設工事共同企業体","企業体","単独企業")</f>
        <v>企業体</v>
      </c>
    </row>
    <row r="13" spans="1:12" ht="23.25" customHeight="1">
      <c r="B13" s="2" t="s">
        <v>9</v>
      </c>
      <c r="C13" s="2"/>
      <c r="D13" s="12" t="s">
        <v>25</v>
      </c>
      <c r="E13" s="10" t="s">
        <v>17</v>
      </c>
    </row>
    <row r="14" spans="1:12" ht="23.25" customHeight="1">
      <c r="B14" s="45" t="str">
        <f>IF($D$12="単独企業","単独企業","代表者")</f>
        <v>代表者</v>
      </c>
      <c r="C14" s="6" t="s">
        <v>12</v>
      </c>
      <c r="D14" s="13" t="s">
        <v>20</v>
      </c>
      <c r="E14" s="10" t="s">
        <v>17</v>
      </c>
    </row>
    <row r="15" spans="1:12" ht="23.25" customHeight="1">
      <c r="B15" s="46"/>
      <c r="C15" s="7" t="s">
        <v>13</v>
      </c>
      <c r="D15" s="14" t="s">
        <v>24</v>
      </c>
      <c r="E15" s="10" t="s">
        <v>17</v>
      </c>
    </row>
    <row r="16" spans="1:12" ht="23.25" customHeight="1">
      <c r="B16" s="46"/>
      <c r="C16" s="8" t="s">
        <v>15</v>
      </c>
      <c r="D16" s="15" t="s">
        <v>21</v>
      </c>
      <c r="E16" s="10" t="s">
        <v>17</v>
      </c>
    </row>
    <row r="17" spans="2:5" ht="23.25" customHeight="1">
      <c r="B17" s="45" t="s">
        <v>16</v>
      </c>
      <c r="C17" s="6" t="s">
        <v>12</v>
      </c>
      <c r="D17" s="13" t="s">
        <v>22</v>
      </c>
      <c r="E17" s="10" t="s">
        <v>17</v>
      </c>
    </row>
    <row r="18" spans="2:5" ht="23.25" customHeight="1">
      <c r="B18" s="46"/>
      <c r="C18" s="7" t="s">
        <v>13</v>
      </c>
      <c r="D18" s="14" t="s">
        <v>19</v>
      </c>
      <c r="E18" s="10" t="s">
        <v>17</v>
      </c>
    </row>
    <row r="19" spans="2:5" ht="23.25" customHeight="1">
      <c r="B19" s="46"/>
      <c r="C19" s="8" t="s">
        <v>15</v>
      </c>
      <c r="D19" s="15" t="s">
        <v>23</v>
      </c>
      <c r="E19" s="10" t="s">
        <v>17</v>
      </c>
    </row>
  </sheetData>
  <sheetProtection sheet="1" objects="1" scenarios="1"/>
  <mergeCells count="2">
    <mergeCell ref="B14:B16"/>
    <mergeCell ref="B17:B19"/>
  </mergeCells>
  <phoneticPr fontId="2"/>
  <conditionalFormatting sqref="B13:D13 B17:D19">
    <cfRule type="expression" dxfId="7" priority="4">
      <formula>$D$12="単独企業"</formula>
    </cfRule>
  </conditionalFormatting>
  <conditionalFormatting sqref="B13:D19">
    <cfRule type="expression" dxfId="6" priority="3">
      <formula>ISBLANK($D$12)</formula>
    </cfRule>
  </conditionalFormatting>
  <conditionalFormatting sqref="D12:D19">
    <cfRule type="expression" dxfId="5" priority="5">
      <formula>ISBLANK(D12)</formula>
    </cfRule>
  </conditionalFormatting>
  <conditionalFormatting sqref="E13 E17:E19">
    <cfRule type="expression" dxfId="4" priority="2">
      <formula>$D$12="単独企業"</formula>
    </cfRule>
  </conditionalFormatting>
  <conditionalFormatting sqref="E13:E19">
    <cfRule type="expression" dxfId="3" priority="1">
      <formula>ISBLANK($D$12)</formula>
    </cfRule>
  </conditionalFormatting>
  <dataValidations count="1">
    <dataValidation type="list" allowBlank="1" showInputMessage="1" showErrorMessage="1" sqref="D12" xr:uid="{639E4412-852F-47B1-A0A2-E0CDEA62D9BC}">
      <formula1>"特定建設工事共同企業体"</formula1>
    </dataValidation>
  </dataValidations>
  <pageMargins left="0.70866141732283472" right="0.70866141732283472" top="0.74803149606299213" bottom="0.74803149606299213" header="0.31496062992125984" footer="0.3149606299212598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6DCAA-74D2-4D0C-AE93-6B6FFA89D287}">
  <dimension ref="A1:D14"/>
  <sheetViews>
    <sheetView showGridLines="0" workbookViewId="0"/>
  </sheetViews>
  <sheetFormatPr defaultRowHeight="21.75" customHeight="1"/>
  <cols>
    <col min="1" max="1" width="6.125" style="9" customWidth="1"/>
    <col min="2" max="2" width="10.75" style="9" customWidth="1"/>
    <col min="3" max="4" width="54.125" style="9" customWidth="1"/>
    <col min="5" max="16384" width="9" style="9"/>
  </cols>
  <sheetData>
    <row r="1" spans="1:4" ht="21.75" customHeight="1">
      <c r="A1" s="9" t="str">
        <f ca="1">"（"&amp;RIGHT(CELL("filename",A1),LEN(CELL("filename",A1))-FIND("]",CELL("filename",A1)))&amp;"・"&amp;基本情報入力シート!$E$12&amp;"）"</f>
        <v>（様式1・企業体）</v>
      </c>
    </row>
    <row r="2" spans="1:4" s="16" customFormat="1" ht="21.75" customHeight="1">
      <c r="A2" s="17" t="s">
        <v>18</v>
      </c>
      <c r="B2" s="17"/>
      <c r="C2" s="17"/>
      <c r="D2" s="17"/>
    </row>
    <row r="4" spans="1:4" ht="21.75" customHeight="1">
      <c r="A4" s="9" t="str">
        <f>"対象案件："&amp;基本情報入力シート!D6</f>
        <v>対象案件：出石浄化センター汚泥処理施設外機械電気設備改築工事</v>
      </c>
    </row>
    <row r="5" spans="1:4" ht="21.75" customHeight="1">
      <c r="D5" s="18" t="str">
        <f>IF(基本情報入力シート!$E$12="企業体",基本情報入力シート!$D$13,基本情報入力シート!$D$15)</f>
        <v>○○・△△特定建設工事共同企業体</v>
      </c>
    </row>
    <row r="6" spans="1:4" ht="21.75" customHeight="1">
      <c r="D6" s="18" t="str">
        <f>IF(基本情報入力シート!$E$12="企業体","代表者："&amp;基本情報入力シート!$D$15,"")</f>
        <v>代表者：株式会社○○　□□支店</v>
      </c>
    </row>
    <row r="7" spans="1:4" ht="21.75" customHeight="1">
      <c r="A7" s="47" t="s">
        <v>26</v>
      </c>
      <c r="B7" s="19" t="s">
        <v>27</v>
      </c>
      <c r="C7" s="19" t="s">
        <v>34</v>
      </c>
      <c r="D7" s="19"/>
    </row>
    <row r="8" spans="1:4" ht="21.75" customHeight="1">
      <c r="A8" s="48"/>
      <c r="B8" s="19" t="s">
        <v>28</v>
      </c>
      <c r="C8" s="19" t="s">
        <v>35</v>
      </c>
      <c r="D8" s="19"/>
    </row>
    <row r="9" spans="1:4" ht="21.75" customHeight="1">
      <c r="A9" s="48"/>
      <c r="B9" s="19" t="s">
        <v>4</v>
      </c>
      <c r="C9" s="19" t="s">
        <v>36</v>
      </c>
      <c r="D9" s="19"/>
    </row>
    <row r="10" spans="1:4" ht="21.75" customHeight="1">
      <c r="A10" s="48"/>
      <c r="B10" s="19" t="s">
        <v>29</v>
      </c>
      <c r="C10" s="19"/>
      <c r="D10" s="19"/>
    </row>
    <row r="11" spans="1:4" ht="21.75" customHeight="1">
      <c r="A11" s="48"/>
      <c r="B11" s="19" t="s">
        <v>30</v>
      </c>
      <c r="C11" s="19" t="s">
        <v>37</v>
      </c>
      <c r="D11" s="19"/>
    </row>
    <row r="12" spans="1:4" ht="259.5" customHeight="1">
      <c r="A12" s="48"/>
      <c r="B12" s="19" t="s">
        <v>31</v>
      </c>
      <c r="C12" s="19"/>
      <c r="D12" s="19"/>
    </row>
    <row r="13" spans="1:4" s="11" customFormat="1" ht="10.5">
      <c r="A13" s="11" t="s">
        <v>32</v>
      </c>
    </row>
    <row r="14" spans="1:4" s="11" customFormat="1" ht="10.5">
      <c r="A14" s="11" t="s">
        <v>33</v>
      </c>
    </row>
  </sheetData>
  <mergeCells count="1">
    <mergeCell ref="A7:A12"/>
  </mergeCells>
  <phoneticPr fontId="2"/>
  <pageMargins left="0.51181102362204722" right="0.51181102362204722" top="0.35433070866141736" bottom="0.35433070866141736" header="0.31496062992125984" footer="0.314960629921259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F89AE-8EB3-4319-B65C-FA15FB23B89E}">
  <dimension ref="A1:E23"/>
  <sheetViews>
    <sheetView showGridLines="0" workbookViewId="0"/>
  </sheetViews>
  <sheetFormatPr defaultRowHeight="21.75" customHeight="1"/>
  <cols>
    <col min="1" max="1" width="6.125" style="9" customWidth="1"/>
    <col min="2" max="2" width="10.75" style="9" customWidth="1"/>
    <col min="3" max="5" width="36.125" style="9" customWidth="1"/>
    <col min="6" max="16384" width="9" style="9"/>
  </cols>
  <sheetData>
    <row r="1" spans="1:5" ht="21.75" customHeight="1">
      <c r="A1" s="9" t="str">
        <f ca="1">"（"&amp;RIGHT(CELL("filename",A1),LEN(CELL("filename",A1))-FIND("]",CELL("filename",A1)))&amp;"・"&amp;基本情報入力シート!$E$12&amp;"）"</f>
        <v>（様式2-1・企業体）</v>
      </c>
    </row>
    <row r="2" spans="1:5" s="16" customFormat="1" ht="21.75" customHeight="1">
      <c r="A2" s="17" t="str">
        <f>"配置予定技術者届"&amp;IF(基本情報入力シート!$E$12="企業体","（代表者用）","")</f>
        <v>配置予定技術者届（代表者用）</v>
      </c>
      <c r="B2" s="17"/>
      <c r="C2" s="17"/>
      <c r="D2" s="17"/>
      <c r="E2" s="17"/>
    </row>
    <row r="4" spans="1:5" ht="21.75" customHeight="1">
      <c r="A4" s="9" t="str">
        <f>"対象案件："&amp;基本情報入力シート!D6</f>
        <v>対象案件：出石浄化センター汚泥処理施設外機械電気設備改築工事</v>
      </c>
    </row>
    <row r="5" spans="1:5" ht="21.75" customHeight="1">
      <c r="E5" s="18" t="str">
        <f>IF(基本情報入力シート!$E$12="企業体",基本情報入力シート!$D$13,基本情報入力シート!$D$15)</f>
        <v>○○・△△特定建設工事共同企業体</v>
      </c>
    </row>
    <row r="6" spans="1:5" ht="21.75" customHeight="1">
      <c r="E6" s="18" t="str">
        <f>IF(基本情報入力シート!$E$12="企業体","代表者："&amp;基本情報入力シート!$D$15,"")</f>
        <v>代表者：株式会社○○　□□支店</v>
      </c>
    </row>
    <row r="7" spans="1:5" ht="21.75" customHeight="1">
      <c r="A7" s="20" t="s">
        <v>38</v>
      </c>
      <c r="B7" s="21"/>
      <c r="C7" s="19"/>
      <c r="D7" s="19"/>
      <c r="E7" s="19"/>
    </row>
    <row r="8" spans="1:5" ht="21.75" customHeight="1">
      <c r="A8" s="20" t="s">
        <v>39</v>
      </c>
      <c r="B8" s="21"/>
      <c r="C8" s="19" t="s">
        <v>53</v>
      </c>
      <c r="D8" s="19"/>
      <c r="E8" s="19"/>
    </row>
    <row r="9" spans="1:5" ht="66" customHeight="1">
      <c r="A9" s="20" t="s">
        <v>40</v>
      </c>
      <c r="B9" s="21"/>
      <c r="C9" s="22" t="s">
        <v>55</v>
      </c>
      <c r="D9" s="23"/>
      <c r="E9" s="23"/>
    </row>
    <row r="10" spans="1:5" ht="21.75" customHeight="1">
      <c r="A10" s="49" t="s">
        <v>44</v>
      </c>
      <c r="B10" s="19" t="s">
        <v>41</v>
      </c>
      <c r="C10" s="19" t="s">
        <v>34</v>
      </c>
      <c r="D10" s="19"/>
      <c r="E10" s="19"/>
    </row>
    <row r="11" spans="1:5" ht="21.75" customHeight="1">
      <c r="A11" s="50"/>
      <c r="B11" s="19" t="s">
        <v>28</v>
      </c>
      <c r="C11" s="19" t="s">
        <v>35</v>
      </c>
      <c r="D11" s="19"/>
      <c r="E11" s="19"/>
    </row>
    <row r="12" spans="1:5" ht="21.75" customHeight="1">
      <c r="A12" s="50"/>
      <c r="B12" s="19" t="s">
        <v>4</v>
      </c>
      <c r="C12" s="19" t="s">
        <v>36</v>
      </c>
      <c r="D12" s="19"/>
      <c r="E12" s="19"/>
    </row>
    <row r="13" spans="1:5" ht="21.75" customHeight="1">
      <c r="A13" s="50"/>
      <c r="B13" s="19" t="s">
        <v>29</v>
      </c>
      <c r="C13" s="19"/>
      <c r="D13" s="19"/>
      <c r="E13" s="19"/>
    </row>
    <row r="14" spans="1:5" ht="21.75" customHeight="1">
      <c r="A14" s="50"/>
      <c r="B14" s="19" t="s">
        <v>30</v>
      </c>
      <c r="C14" s="19" t="s">
        <v>37</v>
      </c>
      <c r="D14" s="19"/>
      <c r="E14" s="19"/>
    </row>
    <row r="15" spans="1:5" ht="21.75" customHeight="1">
      <c r="A15" s="50"/>
      <c r="B15" s="19" t="s">
        <v>42</v>
      </c>
      <c r="C15" s="19" t="s">
        <v>51</v>
      </c>
      <c r="D15" s="19"/>
      <c r="E15" s="19"/>
    </row>
    <row r="16" spans="1:5" ht="75.75" customHeight="1">
      <c r="A16" s="51"/>
      <c r="B16" s="19" t="s">
        <v>43</v>
      </c>
      <c r="C16" s="19" t="s">
        <v>52</v>
      </c>
      <c r="D16" s="19"/>
      <c r="E16" s="19"/>
    </row>
    <row r="17" spans="1:1" s="11" customFormat="1" ht="10.5">
      <c r="A17" s="11" t="s">
        <v>45</v>
      </c>
    </row>
    <row r="18" spans="1:1" s="11" customFormat="1" ht="10.5">
      <c r="A18" s="11" t="s">
        <v>46</v>
      </c>
    </row>
    <row r="19" spans="1:1" s="11" customFormat="1" ht="10.5">
      <c r="A19" s="11" t="s">
        <v>47</v>
      </c>
    </row>
    <row r="20" spans="1:1" s="11" customFormat="1" ht="10.5">
      <c r="A20" s="11" t="s">
        <v>48</v>
      </c>
    </row>
    <row r="21" spans="1:1" s="11" customFormat="1" ht="10.5">
      <c r="A21" s="11" t="s">
        <v>49</v>
      </c>
    </row>
    <row r="22" spans="1:1" s="11" customFormat="1" ht="10.5">
      <c r="A22" s="11" t="s">
        <v>50</v>
      </c>
    </row>
    <row r="23" spans="1:1" s="11" customFormat="1" ht="10.5"/>
  </sheetData>
  <mergeCells count="1">
    <mergeCell ref="A10:A16"/>
  </mergeCells>
  <phoneticPr fontId="2"/>
  <pageMargins left="0.51181102362204722" right="0.51181102362204722" top="0.35433070866141736" bottom="0.35433070866141736"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86D4D-5E80-405F-9100-4D4580AB827A}">
  <dimension ref="A1:E21"/>
  <sheetViews>
    <sheetView showGridLines="0" workbookViewId="0"/>
  </sheetViews>
  <sheetFormatPr defaultRowHeight="21.75" customHeight="1"/>
  <cols>
    <col min="1" max="1" width="6.125" style="9" customWidth="1"/>
    <col min="2" max="2" width="10.75" style="9" customWidth="1"/>
    <col min="3" max="5" width="36.125" style="9" customWidth="1"/>
    <col min="6" max="16384" width="9" style="9"/>
  </cols>
  <sheetData>
    <row r="1" spans="1:5" ht="21.75" customHeight="1">
      <c r="A1" s="9" t="str">
        <f ca="1">"（"&amp;RIGHT(CELL("filename",A1),LEN(CELL("filename",A1))-FIND("]",CELL("filename",A1)))&amp;"・"&amp;基本情報入力シート!$E$12&amp;"）"</f>
        <v>（様式2-2・企業体）</v>
      </c>
      <c r="E1" s="24" t="str">
        <f>IF(基本情報入力シート!$E$12="企業体","","≪作成不要≫")</f>
        <v/>
      </c>
    </row>
    <row r="2" spans="1:5" s="16" customFormat="1" ht="21.75" customHeight="1">
      <c r="A2" s="17" t="s">
        <v>54</v>
      </c>
      <c r="B2" s="17"/>
      <c r="C2" s="17"/>
      <c r="D2" s="17"/>
      <c r="E2" s="17"/>
    </row>
    <row r="4" spans="1:5" ht="21.75" customHeight="1">
      <c r="A4" s="9" t="str">
        <f>"対象案件："&amp;基本情報入力シート!D6</f>
        <v>対象案件：出石浄化センター汚泥処理施設外機械電気設備改築工事</v>
      </c>
    </row>
    <row r="5" spans="1:5" ht="21.75" customHeight="1">
      <c r="E5" s="18" t="str">
        <f>基本情報入力シート!$D$13</f>
        <v>○○・△△特定建設工事共同企業体</v>
      </c>
    </row>
    <row r="6" spans="1:5" ht="21.75" customHeight="1">
      <c r="E6" s="18" t="str">
        <f>"構成員："&amp;基本情報入力シート!$D$18</f>
        <v>構成員：株式会社△△</v>
      </c>
    </row>
    <row r="7" spans="1:5" ht="21.75" customHeight="1">
      <c r="A7" s="20" t="s">
        <v>38</v>
      </c>
      <c r="B7" s="21"/>
      <c r="C7" s="19"/>
      <c r="D7" s="19"/>
      <c r="E7" s="19"/>
    </row>
    <row r="8" spans="1:5" ht="21.75" customHeight="1">
      <c r="A8" s="20" t="s">
        <v>39</v>
      </c>
      <c r="B8" s="21"/>
      <c r="C8" s="19" t="s">
        <v>53</v>
      </c>
      <c r="D8" s="19"/>
      <c r="E8" s="19"/>
    </row>
    <row r="9" spans="1:5" ht="66" customHeight="1">
      <c r="A9" s="20" t="s">
        <v>40</v>
      </c>
      <c r="B9" s="21"/>
      <c r="C9" s="22" t="s">
        <v>56</v>
      </c>
      <c r="D9" s="23"/>
      <c r="E9" s="23"/>
    </row>
    <row r="10" spans="1:5" ht="21.75" customHeight="1">
      <c r="A10" s="49" t="s">
        <v>44</v>
      </c>
      <c r="B10" s="19" t="s">
        <v>41</v>
      </c>
      <c r="C10" s="19" t="s">
        <v>34</v>
      </c>
      <c r="D10" s="19"/>
      <c r="E10" s="19"/>
    </row>
    <row r="11" spans="1:5" ht="21.75" customHeight="1">
      <c r="A11" s="50"/>
      <c r="B11" s="19" t="s">
        <v>28</v>
      </c>
      <c r="C11" s="19" t="s">
        <v>35</v>
      </c>
      <c r="D11" s="19"/>
      <c r="E11" s="19"/>
    </row>
    <row r="12" spans="1:5" ht="21.75" customHeight="1">
      <c r="A12" s="50"/>
      <c r="B12" s="19" t="s">
        <v>4</v>
      </c>
      <c r="C12" s="19" t="s">
        <v>36</v>
      </c>
      <c r="D12" s="19"/>
      <c r="E12" s="19"/>
    </row>
    <row r="13" spans="1:5" ht="21.75" customHeight="1">
      <c r="A13" s="50"/>
      <c r="B13" s="19" t="s">
        <v>29</v>
      </c>
      <c r="C13" s="19"/>
      <c r="D13" s="19"/>
      <c r="E13" s="19"/>
    </row>
    <row r="14" spans="1:5" ht="21.75" customHeight="1">
      <c r="A14" s="50"/>
      <c r="B14" s="19" t="s">
        <v>30</v>
      </c>
      <c r="C14" s="19" t="s">
        <v>37</v>
      </c>
      <c r="D14" s="19"/>
      <c r="E14" s="19"/>
    </row>
    <row r="15" spans="1:5" ht="21.75" customHeight="1">
      <c r="A15" s="50"/>
      <c r="B15" s="19" t="s">
        <v>42</v>
      </c>
      <c r="C15" s="19" t="s">
        <v>51</v>
      </c>
      <c r="D15" s="19"/>
      <c r="E15" s="19"/>
    </row>
    <row r="16" spans="1:5" ht="75.75" customHeight="1">
      <c r="A16" s="51"/>
      <c r="B16" s="19" t="s">
        <v>43</v>
      </c>
      <c r="C16" s="19" t="s">
        <v>52</v>
      </c>
      <c r="D16" s="19"/>
      <c r="E16" s="19"/>
    </row>
    <row r="17" spans="1:1" s="11" customFormat="1" ht="10.5">
      <c r="A17" s="11" t="s">
        <v>57</v>
      </c>
    </row>
    <row r="18" spans="1:1" s="11" customFormat="1" ht="10.5">
      <c r="A18" s="11" t="s">
        <v>58</v>
      </c>
    </row>
    <row r="19" spans="1:1" s="11" customFormat="1" ht="10.5">
      <c r="A19" s="11" t="s">
        <v>49</v>
      </c>
    </row>
    <row r="20" spans="1:1" s="11" customFormat="1" ht="10.5">
      <c r="A20" s="11" t="s">
        <v>59</v>
      </c>
    </row>
    <row r="21" spans="1:1" s="11" customFormat="1" ht="10.5"/>
  </sheetData>
  <mergeCells count="1">
    <mergeCell ref="A10:A16"/>
  </mergeCells>
  <phoneticPr fontId="2"/>
  <pageMargins left="0.51181102362204722" right="0.51181102362204722" top="0.35433070866141736" bottom="0.35433070866141736" header="0.31496062992125984" footer="0.31496062992125984"/>
  <extLst>
    <ext xmlns:x14="http://schemas.microsoft.com/office/spreadsheetml/2009/9/main" uri="{78C0D931-6437-407d-A8EE-F0AAD7539E65}">
      <x14:conditionalFormattings>
        <x14:conditionalFormatting xmlns:xm="http://schemas.microsoft.com/office/excel/2006/main">
          <x14:cfRule type="expression" priority="1" id="{A0F90D8B-461D-4FAE-A0A2-25AA7C50D03D}">
            <xm:f>基本情報入力シート!$E$12&lt;&gt;"企業体"</xm:f>
            <x14:dxf>
              <fill>
                <patternFill>
                  <bgColor theme="1" tint="0.34998626667073579"/>
                </patternFill>
              </fill>
            </x14:dxf>
          </x14:cfRule>
          <xm:sqref>C7:E16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4652D-DDCB-4454-A530-A7795A39F02D}">
  <dimension ref="A1:F32"/>
  <sheetViews>
    <sheetView workbookViewId="0"/>
  </sheetViews>
  <sheetFormatPr defaultRowHeight="21.75" customHeight="1"/>
  <cols>
    <col min="1" max="1" width="3.5" style="9" customWidth="1"/>
    <col min="2" max="2" width="14.125" style="9" customWidth="1"/>
    <col min="3" max="6" width="26.875" style="9" customWidth="1"/>
    <col min="7" max="16384" width="9" style="9"/>
  </cols>
  <sheetData>
    <row r="1" spans="1:6" ht="21.75" customHeight="1">
      <c r="A1" s="9" t="str">
        <f ca="1">"（"&amp;RIGHT(CELL("filename",A1),LEN(CELL("filename",A1))-FIND("]",CELL("filename",A1)))&amp;IF(基本情報入力シート!$E$12="企業体","代表者","単独企業")&amp;"）"</f>
        <v>（様式3　代表者）</v>
      </c>
    </row>
    <row r="2" spans="1:6" s="16" customFormat="1" ht="21.75" customHeight="1">
      <c r="A2" s="17" t="s">
        <v>60</v>
      </c>
      <c r="B2" s="17"/>
      <c r="C2" s="17"/>
      <c r="D2" s="17"/>
      <c r="E2" s="17"/>
      <c r="F2" s="17"/>
    </row>
    <row r="4" spans="1:6" ht="21.75" customHeight="1">
      <c r="A4" s="9" t="str">
        <f>"対象案件："&amp;基本情報入力シート!D6</f>
        <v>対象案件：出石浄化センター汚泥処理施設外機械電気設備改築工事</v>
      </c>
    </row>
    <row r="5" spans="1:6" ht="21.75" customHeight="1">
      <c r="A5" s="9" t="str">
        <f>IF(基本情報入力シート!$E$12="企業体",基本情報入力シート!$D$13,"")</f>
        <v>○○・△△特定建設工事共同企業体</v>
      </c>
    </row>
    <row r="6" spans="1:6" ht="21.75" customHeight="1">
      <c r="B6" s="27" t="s">
        <v>12</v>
      </c>
      <c r="C6" s="9" t="str">
        <f>基本情報入力シート!D14</f>
        <v>○○県○○市○○町１－１</v>
      </c>
    </row>
    <row r="7" spans="1:6" ht="21.75" customHeight="1">
      <c r="B7" s="27" t="s">
        <v>13</v>
      </c>
      <c r="C7" s="9" t="str">
        <f>基本情報入力シート!D15</f>
        <v>株式会社○○　□□支店</v>
      </c>
      <c r="F7" s="18"/>
    </row>
    <row r="8" spans="1:6" ht="21.75" customHeight="1">
      <c r="B8" s="27" t="s">
        <v>61</v>
      </c>
      <c r="C8" s="9" t="str">
        <f>基本情報入力シート!D16</f>
        <v>支店長　○○　○○</v>
      </c>
      <c r="F8" s="18"/>
    </row>
    <row r="9" spans="1:6" ht="21.75" customHeight="1">
      <c r="F9" s="18"/>
    </row>
    <row r="10" spans="1:6" ht="12">
      <c r="B10" s="9" t="s">
        <v>67</v>
      </c>
      <c r="F10" s="18"/>
    </row>
    <row r="11" spans="1:6" ht="12">
      <c r="B11" s="9" t="s">
        <v>68</v>
      </c>
      <c r="F11" s="18"/>
    </row>
    <row r="12" spans="1:6" ht="21.75" customHeight="1">
      <c r="F12" s="18"/>
    </row>
    <row r="13" spans="1:6" ht="21.75" customHeight="1">
      <c r="B13" s="25" t="s">
        <v>62</v>
      </c>
      <c r="C13" s="25" t="s">
        <v>63</v>
      </c>
      <c r="D13" s="25" t="s">
        <v>12</v>
      </c>
      <c r="E13" s="25" t="s">
        <v>14</v>
      </c>
      <c r="F13" s="25" t="s">
        <v>64</v>
      </c>
    </row>
    <row r="14" spans="1:6" ht="21.75" customHeight="1">
      <c r="B14" s="25"/>
      <c r="C14" s="26"/>
      <c r="D14" s="26"/>
      <c r="E14" s="26"/>
      <c r="F14" s="26"/>
    </row>
    <row r="15" spans="1:6" ht="21.75" customHeight="1">
      <c r="B15" s="25"/>
      <c r="C15" s="26"/>
      <c r="D15" s="26"/>
      <c r="E15" s="26"/>
      <c r="F15" s="26"/>
    </row>
    <row r="16" spans="1:6" ht="21.75" customHeight="1">
      <c r="B16" s="25"/>
      <c r="C16" s="26"/>
      <c r="D16" s="26"/>
      <c r="E16" s="26"/>
      <c r="F16" s="26"/>
    </row>
    <row r="17" spans="2:6" ht="21.75" customHeight="1">
      <c r="B17" s="25"/>
      <c r="C17" s="26"/>
      <c r="D17" s="26"/>
      <c r="E17" s="26"/>
      <c r="F17" s="26"/>
    </row>
    <row r="18" spans="2:6" ht="21.75" customHeight="1">
      <c r="B18" s="25"/>
      <c r="C18" s="26"/>
      <c r="D18" s="26"/>
      <c r="E18" s="26"/>
      <c r="F18" s="26"/>
    </row>
    <row r="19" spans="2:6" ht="21.75" customHeight="1">
      <c r="B19" s="25"/>
      <c r="C19" s="26"/>
      <c r="D19" s="26"/>
      <c r="E19" s="26"/>
      <c r="F19" s="26"/>
    </row>
    <row r="20" spans="2:6" ht="21.75" customHeight="1">
      <c r="B20" s="25"/>
      <c r="C20" s="26"/>
      <c r="D20" s="26"/>
      <c r="E20" s="26"/>
      <c r="F20" s="26"/>
    </row>
    <row r="21" spans="2:6" ht="21.75" customHeight="1">
      <c r="B21" s="25"/>
      <c r="C21" s="26"/>
      <c r="D21" s="26"/>
      <c r="E21" s="26"/>
      <c r="F21" s="26"/>
    </row>
    <row r="22" spans="2:6" ht="21.75" customHeight="1">
      <c r="B22" s="25"/>
      <c r="C22" s="26"/>
      <c r="D22" s="26"/>
      <c r="E22" s="26"/>
      <c r="F22" s="26"/>
    </row>
    <row r="23" spans="2:6" ht="21.75" customHeight="1">
      <c r="B23" s="25"/>
      <c r="C23" s="26"/>
      <c r="D23" s="26"/>
      <c r="E23" s="26"/>
      <c r="F23" s="26"/>
    </row>
    <row r="24" spans="2:6" ht="21.75" customHeight="1">
      <c r="B24" s="25"/>
      <c r="C24" s="26"/>
      <c r="D24" s="26"/>
      <c r="E24" s="26"/>
      <c r="F24" s="26"/>
    </row>
    <row r="25" spans="2:6" ht="21.75" customHeight="1">
      <c r="B25" s="25"/>
      <c r="C25" s="26"/>
      <c r="D25" s="26"/>
      <c r="E25" s="26"/>
      <c r="F25" s="26"/>
    </row>
    <row r="26" spans="2:6" s="11" customFormat="1" ht="10.5">
      <c r="B26" s="11" t="s">
        <v>65</v>
      </c>
    </row>
    <row r="27" spans="2:6" s="11" customFormat="1" ht="10.5">
      <c r="B27" s="11" t="s">
        <v>66</v>
      </c>
    </row>
    <row r="28" spans="2:6" s="11" customFormat="1" ht="10.5"/>
    <row r="29" spans="2:6" s="11" customFormat="1" ht="10.5"/>
    <row r="30" spans="2:6" s="11" customFormat="1" ht="10.5"/>
    <row r="31" spans="2:6" s="11" customFormat="1" ht="10.5"/>
    <row r="32" spans="2:6" s="11" customFormat="1" ht="10.5"/>
  </sheetData>
  <phoneticPr fontId="2"/>
  <dataValidations count="1">
    <dataValidation type="list" allowBlank="1" showInputMessage="1" showErrorMessage="1" sqref="B14:B25" xr:uid="{9FD41870-D1F7-4E94-98BD-D1B1F3CF3EBD}">
      <formula1>"資本関係,人的関係,その他"</formula1>
    </dataValidation>
  </dataValidations>
  <pageMargins left="0.51181102362204722" right="0.51181102362204722" top="0.35433070866141736"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5853E-F324-45E1-8D23-63331C76F643}">
  <dimension ref="A1:F32"/>
  <sheetViews>
    <sheetView workbookViewId="0"/>
  </sheetViews>
  <sheetFormatPr defaultRowHeight="21.75" customHeight="1"/>
  <cols>
    <col min="1" max="1" width="3.5" style="9" customWidth="1"/>
    <col min="2" max="2" width="14.125" style="9" customWidth="1"/>
    <col min="3" max="6" width="26.875" style="9" customWidth="1"/>
    <col min="7" max="16384" width="9" style="9"/>
  </cols>
  <sheetData>
    <row r="1" spans="1:6" ht="21.75" customHeight="1">
      <c r="A1" s="9" t="str">
        <f ca="1">"（"&amp;RIGHT(CELL("filename",A1),LEN(CELL("filename",A1))-FIND("]",CELL("filename",A1)))&amp;"）"</f>
        <v>（様式3　構成員）</v>
      </c>
      <c r="F1" s="24" t="str">
        <f>IF(基本情報入力シート!$E$12="企業体","","≪作成不要≫")</f>
        <v/>
      </c>
    </row>
    <row r="2" spans="1:6" s="16" customFormat="1" ht="21.75" customHeight="1">
      <c r="A2" s="17" t="s">
        <v>60</v>
      </c>
      <c r="B2" s="17"/>
      <c r="C2" s="17"/>
      <c r="D2" s="17"/>
      <c r="E2" s="17"/>
      <c r="F2" s="17"/>
    </row>
    <row r="4" spans="1:6" ht="21.75" customHeight="1">
      <c r="A4" s="9" t="str">
        <f>"対象案件："&amp;基本情報入力シート!D6</f>
        <v>対象案件：出石浄化センター汚泥処理施設外機械電気設備改築工事</v>
      </c>
    </row>
    <row r="5" spans="1:6" ht="21.75" customHeight="1">
      <c r="A5" s="9" t="str">
        <f>IF(基本情報入力シート!$E$12="企業体",基本情報入力シート!$D$13,"")</f>
        <v>○○・△△特定建設工事共同企業体</v>
      </c>
    </row>
    <row r="6" spans="1:6" ht="21.75" customHeight="1">
      <c r="B6" s="27" t="s">
        <v>12</v>
      </c>
      <c r="C6" s="9" t="str">
        <f>基本情報入力シート!D17</f>
        <v>○○県○○市○○町７－７</v>
      </c>
    </row>
    <row r="7" spans="1:6" ht="21.75" customHeight="1">
      <c r="B7" s="27" t="s">
        <v>13</v>
      </c>
      <c r="C7" s="9" t="str">
        <f>基本情報入力シート!D18</f>
        <v>株式会社△△</v>
      </c>
      <c r="F7" s="18"/>
    </row>
    <row r="8" spans="1:6" ht="21.75" customHeight="1">
      <c r="B8" s="27" t="s">
        <v>61</v>
      </c>
      <c r="C8" s="9" t="str">
        <f>基本情報入力シート!D19</f>
        <v>代表取締役　○○　○○</v>
      </c>
      <c r="F8" s="18"/>
    </row>
    <row r="9" spans="1:6" ht="21.75" customHeight="1">
      <c r="F9" s="18"/>
    </row>
    <row r="10" spans="1:6" ht="12">
      <c r="B10" s="9" t="s">
        <v>67</v>
      </c>
      <c r="F10" s="18"/>
    </row>
    <row r="11" spans="1:6" ht="12">
      <c r="B11" s="9" t="s">
        <v>68</v>
      </c>
      <c r="F11" s="18"/>
    </row>
    <row r="12" spans="1:6" ht="21.75" customHeight="1">
      <c r="F12" s="18"/>
    </row>
    <row r="13" spans="1:6" ht="21.75" customHeight="1">
      <c r="B13" s="25" t="s">
        <v>62</v>
      </c>
      <c r="C13" s="25" t="s">
        <v>63</v>
      </c>
      <c r="D13" s="25" t="s">
        <v>12</v>
      </c>
      <c r="E13" s="25" t="s">
        <v>14</v>
      </c>
      <c r="F13" s="25" t="s">
        <v>64</v>
      </c>
    </row>
    <row r="14" spans="1:6" ht="21.75" customHeight="1">
      <c r="B14" s="25"/>
      <c r="C14" s="26"/>
      <c r="D14" s="26"/>
      <c r="E14" s="26"/>
      <c r="F14" s="26"/>
    </row>
    <row r="15" spans="1:6" ht="21.75" customHeight="1">
      <c r="B15" s="25"/>
      <c r="C15" s="26"/>
      <c r="D15" s="26"/>
      <c r="E15" s="26"/>
      <c r="F15" s="26"/>
    </row>
    <row r="16" spans="1:6" ht="21.75" customHeight="1">
      <c r="B16" s="25"/>
      <c r="C16" s="26"/>
      <c r="D16" s="26"/>
      <c r="E16" s="26"/>
      <c r="F16" s="26"/>
    </row>
    <row r="17" spans="2:6" ht="21.75" customHeight="1">
      <c r="B17" s="25"/>
      <c r="C17" s="26"/>
      <c r="D17" s="26"/>
      <c r="E17" s="26"/>
      <c r="F17" s="26"/>
    </row>
    <row r="18" spans="2:6" ht="21.75" customHeight="1">
      <c r="B18" s="25"/>
      <c r="C18" s="26"/>
      <c r="D18" s="26"/>
      <c r="E18" s="26"/>
      <c r="F18" s="26"/>
    </row>
    <row r="19" spans="2:6" ht="21.75" customHeight="1">
      <c r="B19" s="25"/>
      <c r="C19" s="26"/>
      <c r="D19" s="26"/>
      <c r="E19" s="26"/>
      <c r="F19" s="26"/>
    </row>
    <row r="20" spans="2:6" ht="21.75" customHeight="1">
      <c r="B20" s="25"/>
      <c r="C20" s="26"/>
      <c r="D20" s="26"/>
      <c r="E20" s="26"/>
      <c r="F20" s="26"/>
    </row>
    <row r="21" spans="2:6" ht="21.75" customHeight="1">
      <c r="B21" s="25"/>
      <c r="C21" s="26"/>
      <c r="D21" s="26"/>
      <c r="E21" s="26"/>
      <c r="F21" s="26"/>
    </row>
    <row r="22" spans="2:6" ht="21.75" customHeight="1">
      <c r="B22" s="25"/>
      <c r="C22" s="26"/>
      <c r="D22" s="26"/>
      <c r="E22" s="26"/>
      <c r="F22" s="26"/>
    </row>
    <row r="23" spans="2:6" ht="21.75" customHeight="1">
      <c r="B23" s="25"/>
      <c r="C23" s="26"/>
      <c r="D23" s="26"/>
      <c r="E23" s="26"/>
      <c r="F23" s="26"/>
    </row>
    <row r="24" spans="2:6" ht="21.75" customHeight="1">
      <c r="B24" s="25"/>
      <c r="C24" s="26"/>
      <c r="D24" s="26"/>
      <c r="E24" s="26"/>
      <c r="F24" s="26"/>
    </row>
    <row r="25" spans="2:6" ht="21.75" customHeight="1">
      <c r="B25" s="25"/>
      <c r="C25" s="26"/>
      <c r="D25" s="26"/>
      <c r="E25" s="26"/>
      <c r="F25" s="26"/>
    </row>
    <row r="26" spans="2:6" s="11" customFormat="1" ht="10.5">
      <c r="B26" s="11" t="s">
        <v>65</v>
      </c>
    </row>
    <row r="27" spans="2:6" s="11" customFormat="1" ht="10.5">
      <c r="B27" s="11" t="s">
        <v>66</v>
      </c>
    </row>
    <row r="28" spans="2:6" s="11" customFormat="1" ht="10.5"/>
    <row r="29" spans="2:6" s="11" customFormat="1" ht="10.5"/>
    <row r="30" spans="2:6" s="11" customFormat="1" ht="10.5"/>
    <row r="31" spans="2:6" s="11" customFormat="1" ht="10.5"/>
    <row r="32" spans="2:6" s="11" customFormat="1" ht="10.5"/>
  </sheetData>
  <phoneticPr fontId="2"/>
  <dataValidations count="1">
    <dataValidation type="list" allowBlank="1" showInputMessage="1" showErrorMessage="1" sqref="B14:B25" xr:uid="{D6F9FC4B-74AF-4D69-8C09-4C6B0D19FEFD}">
      <formula1>"資本関係,人的関係,その他"</formula1>
    </dataValidation>
  </dataValidations>
  <pageMargins left="0.51181102362204722" right="0.51181102362204722" top="0.35433070866141736" bottom="0.35433070866141736" header="0.31496062992125984" footer="0.31496062992125984"/>
  <extLst>
    <ext xmlns:x14="http://schemas.microsoft.com/office/spreadsheetml/2009/9/main" uri="{78C0D931-6437-407d-A8EE-F0AAD7539E65}">
      <x14:conditionalFormattings>
        <x14:conditionalFormatting xmlns:xm="http://schemas.microsoft.com/office/excel/2006/main">
          <x14:cfRule type="expression" priority="1" id="{89202570-26EF-483F-9B10-DCF79714A046}">
            <xm:f>基本情報入力シート!$E$12&lt;&gt;"企業体"</xm:f>
            <x14:dxf>
              <fill>
                <patternFill>
                  <bgColor theme="1" tint="0.34998626667073579"/>
                </patternFill>
              </fill>
            </x14:dxf>
          </x14:cfRule>
          <xm:sqref>B14:F25</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531F2-5BE5-42F9-8541-050F14276013}">
  <dimension ref="A1:B13"/>
  <sheetViews>
    <sheetView zoomScaleNormal="100" zoomScaleSheetLayoutView="85" workbookViewId="0"/>
  </sheetViews>
  <sheetFormatPr defaultRowHeight="21.75" customHeight="1"/>
  <cols>
    <col min="1" max="1" width="16.875" style="9" customWidth="1"/>
    <col min="2" max="2" width="58.875" style="9" customWidth="1"/>
    <col min="3" max="16384" width="9" style="9"/>
  </cols>
  <sheetData>
    <row r="1" spans="1:2" ht="21.75" customHeight="1">
      <c r="A1" s="9" t="str">
        <f ca="1">"（"&amp;RIGHT(CELL("filename",A1),LEN(CELL("filename",A1))-FIND("]",CELL("filename",A1)))&amp;"・"&amp;基本情報入力シート!$E$12&amp;"）"</f>
        <v>（様式4・企業体）</v>
      </c>
    </row>
    <row r="2" spans="1:2" s="16" customFormat="1" ht="21.75" customHeight="1">
      <c r="A2" s="17" t="s">
        <v>69</v>
      </c>
      <c r="B2" s="17"/>
    </row>
    <row r="4" spans="1:2" ht="21.75" customHeight="1">
      <c r="A4" s="9" t="str">
        <f>"対象案件："&amp;基本情報入力シート!D6</f>
        <v>対象案件：出石浄化センター汚泥処理施設外機械電気設備改築工事</v>
      </c>
    </row>
    <row r="6" spans="1:2" ht="48" customHeight="1">
      <c r="A6" s="28" t="str">
        <f>IF(基本情報入力シート!$E$12="企業体","企業体の名称"&amp;CHAR(10)&amp;CHAR(10)&amp;"代表者","商号又は名称")</f>
        <v>企業体の名称
代表者</v>
      </c>
      <c r="B6" s="29" t="str">
        <f>IF(基本情報入力シート!$E$12="企業体",基本情報入力シート!$D$13&amp;CHAR(10)&amp;CHAR(10)&amp;"　代表者："&amp;基本情報入力シート!$D$15,基本情報入力シート!$D$15)</f>
        <v>○○・△△特定建設工事共同企業体
　代表者：株式会社○○　□□支店</v>
      </c>
    </row>
    <row r="7" spans="1:2" ht="48" customHeight="1">
      <c r="A7" s="28" t="s">
        <v>70</v>
      </c>
      <c r="B7" s="30"/>
    </row>
    <row r="8" spans="1:2" ht="48" customHeight="1">
      <c r="A8" s="25" t="s">
        <v>71</v>
      </c>
      <c r="B8" s="30"/>
    </row>
    <row r="9" spans="1:2" ht="48" customHeight="1">
      <c r="A9" s="25" t="s">
        <v>72</v>
      </c>
      <c r="B9" s="30"/>
    </row>
    <row r="10" spans="1:2" s="11" customFormat="1" ht="10.5"/>
    <row r="11" spans="1:2" s="11" customFormat="1" ht="10.5">
      <c r="A11" s="11" t="s">
        <v>74</v>
      </c>
    </row>
    <row r="12" spans="1:2" s="11" customFormat="1" ht="10.5">
      <c r="A12" s="11" t="s">
        <v>73</v>
      </c>
    </row>
    <row r="13" spans="1:2" s="11" customFormat="1" ht="10.5"/>
  </sheetData>
  <phoneticPr fontId="2"/>
  <pageMargins left="0.9055118110236221" right="0.9055118110236221" top="0.55118110236220474" bottom="0.55118110236220474" header="0.31496062992125984" footer="0.3149606299212598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E1DCA-0AD7-4646-ADB9-DBD138C08DA7}">
  <dimension ref="A1:D27"/>
  <sheetViews>
    <sheetView zoomScaleNormal="100" zoomScaleSheetLayoutView="85" workbookViewId="0"/>
  </sheetViews>
  <sheetFormatPr defaultRowHeight="21.75" customHeight="1"/>
  <cols>
    <col min="1" max="1" width="12.5" style="9" customWidth="1"/>
    <col min="2" max="2" width="10.5" style="9" customWidth="1"/>
    <col min="3" max="3" width="14.25" style="9" customWidth="1"/>
    <col min="4" max="4" width="43.125" style="9" customWidth="1"/>
    <col min="5" max="16384" width="9" style="9"/>
  </cols>
  <sheetData>
    <row r="1" spans="1:4" ht="21.75" customHeight="1">
      <c r="A1" s="9" t="str">
        <f ca="1">"（"&amp;RIGHT(CELL("filename",A1),LEN(CELL("filename",A1))-FIND("]",CELL("filename",A1)))&amp;"・"&amp;基本情報入力シート!$E$12&amp;"）"</f>
        <v>（紙様式1・企業体）</v>
      </c>
    </row>
    <row r="2" spans="1:4" s="16" customFormat="1" ht="21.75" customHeight="1">
      <c r="A2" s="17" t="s">
        <v>75</v>
      </c>
      <c r="B2" s="17"/>
      <c r="C2" s="17"/>
      <c r="D2" s="17"/>
    </row>
    <row r="4" spans="1:4" ht="21.75" customHeight="1">
      <c r="A4" s="27" t="s">
        <v>1</v>
      </c>
      <c r="B4" s="9" t="str">
        <f>基本情報入力シート!$D$5</f>
        <v>出特下第１号</v>
      </c>
    </row>
    <row r="5" spans="1:4" ht="21.75" customHeight="1">
      <c r="A5" s="27" t="s">
        <v>76</v>
      </c>
      <c r="B5" s="9" t="str">
        <f>基本情報入力シート!$D$6</f>
        <v>出石浄化センター汚泥処理施設外機械電気設備改築工事</v>
      </c>
    </row>
    <row r="6" spans="1:4" ht="21.75" customHeight="1">
      <c r="A6" s="27" t="s">
        <v>5</v>
      </c>
      <c r="B6" s="31" t="str">
        <f ca="1">TEXT(基本情報入力シート!$D$8,"YYYY年M月D日")&amp;"（"&amp;OFFSET(基本情報入力シート!E$8,0,WEEKDAY(基本情報入力シート!$D$8,2),1,1)&amp;"）"</f>
        <v>2026年9月16日（水）</v>
      </c>
      <c r="C6" s="31"/>
      <c r="D6" s="31"/>
    </row>
    <row r="7" spans="1:4" ht="21.75" customHeight="1">
      <c r="A7" s="27" t="s">
        <v>6</v>
      </c>
      <c r="B7" s="9" t="str">
        <f>基本情報入力シート!$D$9</f>
        <v>豊岡稽古堂　交流室３－１</v>
      </c>
    </row>
    <row r="10" spans="1:4" ht="43.5" customHeight="1">
      <c r="A10" s="52" t="str">
        <f>IF(基本情報入力シート!$D$12=基本情報入力シート!$G$12,"　上記工事に係る競争入札に参加する者に必要な資格について確認されたく、特定建設工事共同企業体を結成の上、必要書類を添えて申請します。"&amp;CHAR(10)&amp;"　なお、この申請書及び添付書類の内容については、事実と相違ないことを誓約します。","　上記工事に係る競争入札に参加する者に必要な資格について確認されたく、必要書類を添えて申請します。"&amp;CHAR(10)&amp;"　なお、この申請書及び添付書類の内容については、事実と相違ないことを誓約します。")</f>
        <v>　上記工事に係る競争入札に参加する者に必要な資格について確認されたく、必要書類を添えて申請します。
　なお、この申請書及び添付書類の内容については、事実と相違ないことを誓約します。</v>
      </c>
      <c r="B10" s="52"/>
      <c r="C10" s="52"/>
      <c r="D10" s="52"/>
    </row>
    <row r="14" spans="1:4" ht="21.75" customHeight="1">
      <c r="A14" s="34" t="s">
        <v>85</v>
      </c>
    </row>
    <row r="17" spans="1:4" ht="21.75" customHeight="1">
      <c r="A17" s="34" t="s">
        <v>84</v>
      </c>
    </row>
    <row r="19" spans="1:4" ht="21.75" customHeight="1">
      <c r="B19" s="9" t="str">
        <f>IF(基本情報入力シート!$E$12="企業体",基本情報入力シート!$D$13,"")</f>
        <v>○○・△△特定建設工事共同企業体</v>
      </c>
    </row>
    <row r="21" spans="1:4" ht="21.75" customHeight="1">
      <c r="B21" s="33" t="str">
        <f>IF(基本情報入力シート!$E$12="企業体","代表者","")</f>
        <v>代表者</v>
      </c>
      <c r="C21" s="27" t="s">
        <v>12</v>
      </c>
      <c r="D21" s="34" t="str">
        <f>基本情報入力シート!D14</f>
        <v>○○県○○市○○町１－１</v>
      </c>
    </row>
    <row r="22" spans="1:4" ht="21.75" customHeight="1">
      <c r="C22" s="27" t="s">
        <v>13</v>
      </c>
      <c r="D22" s="34" t="str">
        <f>基本情報入力シート!D15</f>
        <v>株式会社○○　□□支店</v>
      </c>
    </row>
    <row r="23" spans="1:4" ht="21.75" customHeight="1">
      <c r="C23" s="27" t="s">
        <v>61</v>
      </c>
      <c r="D23" s="34" t="str">
        <f>基本情報入力シート!D16&amp;"　　　㊞"</f>
        <v>支店長　○○　○○　　　㊞</v>
      </c>
    </row>
    <row r="24" spans="1:4" ht="21.75" customHeight="1">
      <c r="D24" s="34"/>
    </row>
    <row r="25" spans="1:4" ht="21.75" customHeight="1">
      <c r="B25" s="33" t="str">
        <f>IF(基本情報入力シート!$E$12="企業体","構成員","")</f>
        <v>構成員</v>
      </c>
      <c r="C25" s="27" t="s">
        <v>12</v>
      </c>
      <c r="D25" s="34" t="str">
        <f>基本情報入力シート!D17</f>
        <v>○○県○○市○○町７－７</v>
      </c>
    </row>
    <row r="26" spans="1:4" ht="21.75" customHeight="1">
      <c r="C26" s="27" t="s">
        <v>13</v>
      </c>
      <c r="D26" s="34" t="str">
        <f>基本情報入力シート!D18</f>
        <v>株式会社△△</v>
      </c>
    </row>
    <row r="27" spans="1:4" ht="21.75" customHeight="1">
      <c r="C27" s="27" t="s">
        <v>61</v>
      </c>
      <c r="D27" s="34" t="str">
        <f>基本情報入力シート!D19&amp;"　　　㊞"</f>
        <v>代表取締役　○○　○○　　　㊞</v>
      </c>
    </row>
  </sheetData>
  <mergeCells count="1">
    <mergeCell ref="A10:D10"/>
  </mergeCells>
  <phoneticPr fontId="2"/>
  <pageMargins left="0.70866141732283472" right="0.70866141732283472" top="0.94488188976377963" bottom="0.94488188976377963" header="0.31496062992125984" footer="0.31496062992125984"/>
  <extLst>
    <ext xmlns:x14="http://schemas.microsoft.com/office/spreadsheetml/2009/9/main" uri="{78C0D931-6437-407d-A8EE-F0AAD7539E65}">
      <x14:conditionalFormattings>
        <x14:conditionalFormatting xmlns:xm="http://schemas.microsoft.com/office/excel/2006/main">
          <x14:cfRule type="expression" priority="1" id="{9D8A6458-4BEC-43DE-8AEC-ACAE65E3CB53}">
            <xm:f>基本情報入力シート!$E$12&lt;&gt;"企業体"</xm:f>
            <x14:dxf>
              <font>
                <color theme="0"/>
              </font>
            </x14:dxf>
          </x14:cfRule>
          <xm:sqref>C25:D27</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98105-7B4B-4E00-9714-5470E093213A}">
  <dimension ref="A1:D30"/>
  <sheetViews>
    <sheetView zoomScaleNormal="100" zoomScaleSheetLayoutView="85" workbookViewId="0"/>
  </sheetViews>
  <sheetFormatPr defaultRowHeight="21.75" customHeight="1"/>
  <cols>
    <col min="1" max="1" width="12.5" style="9" customWidth="1"/>
    <col min="2" max="2" width="10.5" style="9" customWidth="1"/>
    <col min="3" max="3" width="14.25" style="9" customWidth="1"/>
    <col min="4" max="4" width="43.125" style="9" customWidth="1"/>
    <col min="5" max="16384" width="9" style="9"/>
  </cols>
  <sheetData>
    <row r="1" spans="1:4" ht="21.75" customHeight="1">
      <c r="A1" s="9" t="str">
        <f ca="1">"（"&amp;RIGHT(CELL("filename",A1),LEN(CELL("filename",A1))-FIND("]",CELL("filename",A1)))&amp;"・"&amp;基本情報入力シート!$E$12&amp;"）"</f>
        <v>（紙様式2・企業体）</v>
      </c>
    </row>
    <row r="2" spans="1:4" s="16" customFormat="1" ht="21.75" customHeight="1">
      <c r="A2" s="17" t="s">
        <v>86</v>
      </c>
      <c r="B2" s="17"/>
      <c r="C2" s="17"/>
      <c r="D2" s="17"/>
    </row>
    <row r="4" spans="1:4" ht="21.75" customHeight="1">
      <c r="A4" s="27" t="s">
        <v>1</v>
      </c>
      <c r="B4" s="9" t="str">
        <f>基本情報入力シート!$D$5</f>
        <v>出特下第１号</v>
      </c>
    </row>
    <row r="5" spans="1:4" ht="21.75" customHeight="1">
      <c r="A5" s="27" t="s">
        <v>76</v>
      </c>
      <c r="B5" s="9" t="str">
        <f>基本情報入力シート!$D$6</f>
        <v>出石浄化センター汚泥処理施設外機械電気設備改築工事</v>
      </c>
    </row>
    <row r="6" spans="1:4" ht="21.75" customHeight="1">
      <c r="A6" s="27" t="s">
        <v>5</v>
      </c>
      <c r="B6" s="31" t="str">
        <f ca="1">TEXT(基本情報入力シート!$D$8,"YYYY年M月D日")&amp;"（"&amp;OFFSET(基本情報入力シート!E$8,0,WEEKDAY(基本情報入力シート!$D$8,2),1,1)&amp;"）"</f>
        <v>2026年9月16日（水）</v>
      </c>
      <c r="C6" s="31"/>
      <c r="D6" s="31"/>
    </row>
    <row r="7" spans="1:4" ht="21.75" customHeight="1">
      <c r="A7" s="27" t="s">
        <v>6</v>
      </c>
      <c r="B7" s="9" t="str">
        <f>基本情報入力シート!$D$9</f>
        <v>豊岡稽古堂　交流室３－１</v>
      </c>
    </row>
    <row r="8" spans="1:4" ht="21.75" customHeight="1">
      <c r="A8" s="27"/>
    </row>
    <row r="9" spans="1:4" ht="21.75" customHeight="1">
      <c r="A9" s="32" t="s">
        <v>93</v>
      </c>
    </row>
    <row r="11" spans="1:4" ht="46.5" customHeight="1">
      <c r="A11" s="53" t="s">
        <v>88</v>
      </c>
      <c r="B11" s="53"/>
      <c r="C11" s="53"/>
      <c r="D11" s="53"/>
    </row>
    <row r="12" spans="1:4" ht="46.5" customHeight="1">
      <c r="A12" s="53" t="s">
        <v>89</v>
      </c>
      <c r="B12" s="53"/>
      <c r="C12" s="53"/>
      <c r="D12" s="53"/>
    </row>
    <row r="13" spans="1:4" ht="46.5" customHeight="1">
      <c r="A13" s="53" t="s">
        <v>90</v>
      </c>
      <c r="B13" s="53"/>
      <c r="C13" s="53"/>
      <c r="D13" s="53"/>
    </row>
    <row r="14" spans="1:4" ht="46.5" customHeight="1">
      <c r="A14" s="53" t="s">
        <v>91</v>
      </c>
      <c r="B14" s="53"/>
      <c r="C14" s="53"/>
      <c r="D14" s="53"/>
    </row>
    <row r="15" spans="1:4" ht="15.75" customHeight="1">
      <c r="A15" s="53" t="s">
        <v>92</v>
      </c>
      <c r="B15" s="53"/>
      <c r="C15" s="53"/>
      <c r="D15" s="53"/>
    </row>
    <row r="16" spans="1:4" ht="15.75" customHeight="1">
      <c r="A16" s="53" t="s">
        <v>87</v>
      </c>
      <c r="B16" s="53"/>
      <c r="C16" s="53"/>
      <c r="D16" s="53"/>
    </row>
    <row r="19" spans="1:4" ht="21.75" customHeight="1">
      <c r="A19" s="34" t="s">
        <v>85</v>
      </c>
    </row>
    <row r="21" spans="1:4" ht="21.75" customHeight="1">
      <c r="A21" s="34" t="s">
        <v>84</v>
      </c>
    </row>
    <row r="23" spans="1:4" ht="21.75" customHeight="1">
      <c r="B23" s="9" t="str">
        <f>IF(基本情報入力シート!$E$12="企業体",基本情報入力シート!$D$13,"")</f>
        <v>○○・△△特定建設工事共同企業体</v>
      </c>
    </row>
    <row r="24" spans="1:4" ht="21.75" customHeight="1">
      <c r="B24" s="33" t="str">
        <f>IF(基本情報入力シート!$E$12="企業体","代表者","")</f>
        <v>代表者</v>
      </c>
      <c r="C24" s="27" t="s">
        <v>12</v>
      </c>
      <c r="D24" s="34" t="str">
        <f>基本情報入力シート!D14</f>
        <v>○○県○○市○○町１－１</v>
      </c>
    </row>
    <row r="25" spans="1:4" ht="21.75" customHeight="1">
      <c r="C25" s="27" t="s">
        <v>13</v>
      </c>
      <c r="D25" s="34" t="str">
        <f>基本情報入力シート!D15</f>
        <v>株式会社○○　□□支店</v>
      </c>
    </row>
    <row r="26" spans="1:4" ht="21.75" customHeight="1">
      <c r="C26" s="27" t="s">
        <v>61</v>
      </c>
      <c r="D26" s="34" t="str">
        <f>基本情報入力シート!D16</f>
        <v>支店長　○○　○○</v>
      </c>
    </row>
    <row r="27" spans="1:4" ht="21.75" customHeight="1">
      <c r="D27" s="34"/>
    </row>
    <row r="28" spans="1:4" ht="21.75" customHeight="1">
      <c r="B28" s="33"/>
      <c r="C28" s="27"/>
      <c r="D28" s="34"/>
    </row>
    <row r="29" spans="1:4" ht="21.75" customHeight="1">
      <c r="C29" s="27"/>
      <c r="D29" s="34"/>
    </row>
    <row r="30" spans="1:4" ht="21.75" customHeight="1">
      <c r="C30" s="27"/>
      <c r="D30" s="34"/>
    </row>
  </sheetData>
  <mergeCells count="6">
    <mergeCell ref="A11:D11"/>
    <mergeCell ref="A16:D16"/>
    <mergeCell ref="A12:D12"/>
    <mergeCell ref="A15:D15"/>
    <mergeCell ref="A14:D14"/>
    <mergeCell ref="A13:D13"/>
  </mergeCells>
  <phoneticPr fontId="2"/>
  <pageMargins left="0.70866141732283472" right="0.70866141732283472" top="0.74803149606299213" bottom="0.74803149606299213" header="0.31496062992125984" footer="0.31496062992125984"/>
  <drawing r:id="rId2"/>
  <legacyDrawing r:id="rId3"/>
  <mc:AlternateContent xmlns:mc="http://schemas.openxmlformats.org/markup-compatibility/2006">
    <mc:Choice Requires="x14">
      <controls>
        <mc:AlternateContent xmlns:mc="http://schemas.openxmlformats.org/markup-compatibility/2006">
          <mc:Choice Requires="x14">
            <control shapeId="9224" r:id="rId4" name="Check Box 8">
              <controlPr defaultSize="0" autoFill="0" autoLine="0" autoPict="0">
                <anchor moveWithCells="1">
                  <from>
                    <xdr:col>0</xdr:col>
                    <xdr:colOff>171450</xdr:colOff>
                    <xdr:row>12</xdr:row>
                    <xdr:rowOff>514350</xdr:rowOff>
                  </from>
                  <to>
                    <xdr:col>0</xdr:col>
                    <xdr:colOff>428625</xdr:colOff>
                    <xdr:row>13</xdr:row>
                    <xdr:rowOff>238125</xdr:rowOff>
                  </to>
                </anchor>
              </controlPr>
            </control>
          </mc:Choice>
        </mc:AlternateContent>
        <mc:AlternateContent xmlns:mc="http://schemas.openxmlformats.org/markup-compatibility/2006">
          <mc:Choice Requires="x14">
            <control shapeId="9225" r:id="rId5" name="Check Box 9">
              <controlPr defaultSize="0" autoFill="0" autoLine="0" autoPict="0">
                <anchor moveWithCells="1">
                  <from>
                    <xdr:col>0</xdr:col>
                    <xdr:colOff>171450</xdr:colOff>
                    <xdr:row>13</xdr:row>
                    <xdr:rowOff>514350</xdr:rowOff>
                  </from>
                  <to>
                    <xdr:col>0</xdr:col>
                    <xdr:colOff>428625</xdr:colOff>
                    <xdr:row>15</xdr:row>
                    <xdr:rowOff>38100</xdr:rowOff>
                  </to>
                </anchor>
              </controlPr>
            </control>
          </mc:Choice>
        </mc:AlternateContent>
        <mc:AlternateContent xmlns:mc="http://schemas.openxmlformats.org/markup-compatibility/2006">
          <mc:Choice Requires="x14">
            <control shapeId="9220" r:id="rId6" name="Check Box 4">
              <controlPr defaultSize="0" autoFill="0" autoLine="0" autoPict="0">
                <anchor moveWithCells="1">
                  <from>
                    <xdr:col>0</xdr:col>
                    <xdr:colOff>171450</xdr:colOff>
                    <xdr:row>10</xdr:row>
                    <xdr:rowOff>514350</xdr:rowOff>
                  </from>
                  <to>
                    <xdr:col>0</xdr:col>
                    <xdr:colOff>428625</xdr:colOff>
                    <xdr:row>11</xdr:row>
                    <xdr:rowOff>238125</xdr:rowOff>
                  </to>
                </anchor>
              </controlPr>
            </control>
          </mc:Choice>
        </mc:AlternateContent>
        <mc:AlternateContent xmlns:mc="http://schemas.openxmlformats.org/markup-compatibility/2006">
          <mc:Choice Requires="x14">
            <control shapeId="9223" r:id="rId7" name="Check Box 7">
              <controlPr defaultSize="0" autoFill="0" autoLine="0" autoPict="0">
                <anchor moveWithCells="1">
                  <from>
                    <xdr:col>0</xdr:col>
                    <xdr:colOff>171450</xdr:colOff>
                    <xdr:row>11</xdr:row>
                    <xdr:rowOff>514350</xdr:rowOff>
                  </from>
                  <to>
                    <xdr:col>0</xdr:col>
                    <xdr:colOff>428625</xdr:colOff>
                    <xdr:row>12</xdr:row>
                    <xdr:rowOff>238125</xdr:rowOff>
                  </to>
                </anchor>
              </controlPr>
            </control>
          </mc:Choice>
        </mc:AlternateContent>
        <mc:AlternateContent xmlns:mc="http://schemas.openxmlformats.org/markup-compatibility/2006">
          <mc:Choice Requires="x14">
            <control shapeId="9217" r:id="rId8" name="Check Box 1">
              <controlPr defaultSize="0" autoFill="0" autoLine="0" autoPict="0">
                <anchor moveWithCells="1">
                  <from>
                    <xdr:col>0</xdr:col>
                    <xdr:colOff>171450</xdr:colOff>
                    <xdr:row>9</xdr:row>
                    <xdr:rowOff>200025</xdr:rowOff>
                  </from>
                  <to>
                    <xdr:col>0</xdr:col>
                    <xdr:colOff>428625</xdr:colOff>
                    <xdr:row>10</xdr:row>
                    <xdr:rowOff>238125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DD189-10A1-4BB6-BAED-C0F7D778C0B3}">
  <dimension ref="A1:D33"/>
  <sheetViews>
    <sheetView zoomScaleNormal="100" zoomScaleSheetLayoutView="85" workbookViewId="0"/>
  </sheetViews>
  <sheetFormatPr defaultRowHeight="21.75" customHeight="1"/>
  <cols>
    <col min="1" max="1" width="12.5" style="9" customWidth="1"/>
    <col min="2" max="2" width="10.5" style="9" customWidth="1"/>
    <col min="3" max="3" width="14.25" style="9" customWidth="1"/>
    <col min="4" max="4" width="43.125" style="9" customWidth="1"/>
    <col min="5" max="16384" width="9" style="9"/>
  </cols>
  <sheetData>
    <row r="1" spans="1:4" ht="21.75" customHeight="1">
      <c r="A1" s="9" t="str">
        <f ca="1">"（"&amp;RIGHT(CELL("filename",A1),LEN(CELL("filename",A1))-FIND("]",CELL("filename",A1)))&amp;"・"&amp;基本情報入力シート!$E$12&amp;"）"</f>
        <v>（紙様式3・企業体）</v>
      </c>
      <c r="D1" s="37" t="str">
        <f>IF(基本情報入力シート!$E$12="企業体","","≪作成不要≫")</f>
        <v/>
      </c>
    </row>
    <row r="2" spans="1:4" s="16" customFormat="1" ht="21.75" customHeight="1">
      <c r="A2" s="17" t="s">
        <v>94</v>
      </c>
      <c r="B2" s="17"/>
      <c r="C2" s="17"/>
      <c r="D2" s="17"/>
    </row>
    <row r="4" spans="1:4" ht="21.75" customHeight="1">
      <c r="A4" s="27" t="s">
        <v>1</v>
      </c>
      <c r="B4" s="9" t="str">
        <f>基本情報入力シート!$D$5</f>
        <v>出特下第１号</v>
      </c>
    </row>
    <row r="5" spans="1:4" ht="21.75" customHeight="1">
      <c r="A5" s="27" t="s">
        <v>76</v>
      </c>
      <c r="B5" s="9" t="str">
        <f>基本情報入力シート!$D$6</f>
        <v>出石浄化センター汚泥処理施設外機械電気設備改築工事</v>
      </c>
    </row>
    <row r="6" spans="1:4" ht="21.75" customHeight="1">
      <c r="A6" s="27" t="s">
        <v>5</v>
      </c>
      <c r="B6" s="31" t="str">
        <f ca="1">TEXT(基本情報入力シート!$D$8,"YYYY年M月D日")&amp;"（"&amp;OFFSET(基本情報入力シート!E$8,0,WEEKDAY(基本情報入力シート!$D$8,2),1,1)&amp;"）"</f>
        <v>2026年9月16日（水）</v>
      </c>
      <c r="C6" s="31"/>
      <c r="D6" s="31"/>
    </row>
    <row r="8" spans="1:4" ht="21.75" customHeight="1">
      <c r="A8" s="54" t="s">
        <v>95</v>
      </c>
      <c r="B8" s="54"/>
      <c r="C8" s="54"/>
      <c r="D8" s="54"/>
    </row>
    <row r="10" spans="1:4" s="16" customFormat="1" ht="21.75" customHeight="1">
      <c r="A10" s="35" t="s">
        <v>96</v>
      </c>
      <c r="B10" s="17"/>
      <c r="C10" s="17"/>
      <c r="D10" s="17"/>
    </row>
    <row r="11" spans="1:4" s="16" customFormat="1" ht="21.75" customHeight="1">
      <c r="A11" s="35"/>
      <c r="B11" s="17"/>
      <c r="C11" s="17"/>
      <c r="D11" s="17"/>
    </row>
    <row r="12" spans="1:4" ht="21.75" customHeight="1">
      <c r="A12" s="9" t="s">
        <v>103</v>
      </c>
      <c r="B12" s="34" t="str">
        <f>基本情報入力シート!$D$13</f>
        <v>○○・△△特定建設工事共同企業体</v>
      </c>
    </row>
    <row r="13" spans="1:4" ht="21.75" customHeight="1">
      <c r="B13" s="36" t="s">
        <v>97</v>
      </c>
      <c r="C13" s="27" t="s">
        <v>12</v>
      </c>
      <c r="D13" s="34" t="str">
        <f>基本情報入力シート!$D$14</f>
        <v>○○県○○市○○町１－１</v>
      </c>
    </row>
    <row r="14" spans="1:4" ht="21.75" customHeight="1">
      <c r="C14" s="27" t="s">
        <v>13</v>
      </c>
      <c r="D14" s="34" t="str">
        <f>基本情報入力シート!$D$15</f>
        <v>株式会社○○　□□支店</v>
      </c>
    </row>
    <row r="15" spans="1:4" ht="21.75" customHeight="1">
      <c r="C15" s="27" t="s">
        <v>61</v>
      </c>
      <c r="D15" s="34" t="str">
        <f>基本情報入力シート!$D$16</f>
        <v>支店長　○○　○○</v>
      </c>
    </row>
    <row r="17" spans="1:4" ht="21.75" customHeight="1">
      <c r="A17" s="9" t="s">
        <v>98</v>
      </c>
      <c r="B17" s="9" t="s">
        <v>99</v>
      </c>
    </row>
    <row r="18" spans="1:4" ht="21.75" customHeight="1">
      <c r="B18" s="9" t="s">
        <v>101</v>
      </c>
    </row>
    <row r="21" spans="1:4" ht="21.75" customHeight="1">
      <c r="A21" s="34" t="s">
        <v>85</v>
      </c>
    </row>
    <row r="23" spans="1:4" ht="21.75" customHeight="1">
      <c r="A23" s="34" t="s">
        <v>84</v>
      </c>
    </row>
    <row r="25" spans="1:4" ht="21.75" customHeight="1">
      <c r="B25" s="9" t="str">
        <f>基本情報入力シート!$D$13</f>
        <v>○○・△△特定建設工事共同企業体</v>
      </c>
    </row>
    <row r="27" spans="1:4" ht="21.75" customHeight="1">
      <c r="B27" s="33" t="s">
        <v>119</v>
      </c>
      <c r="C27" s="27" t="s">
        <v>12</v>
      </c>
      <c r="D27" s="34" t="str">
        <f>基本情報入力シート!$D$14</f>
        <v>○○県○○市○○町１－１</v>
      </c>
    </row>
    <row r="28" spans="1:4" ht="21.75" customHeight="1">
      <c r="C28" s="27" t="s">
        <v>13</v>
      </c>
      <c r="D28" s="34" t="str">
        <f>基本情報入力シート!$D$15</f>
        <v>株式会社○○　□□支店</v>
      </c>
    </row>
    <row r="29" spans="1:4" ht="21.75" customHeight="1">
      <c r="C29" s="27" t="s">
        <v>61</v>
      </c>
      <c r="D29" s="34" t="str">
        <f>基本情報入力シート!$D$16&amp;"　　　㊞"</f>
        <v>支店長　○○　○○　　　㊞</v>
      </c>
    </row>
    <row r="30" spans="1:4" ht="21.75" customHeight="1">
      <c r="D30" s="34"/>
    </row>
    <row r="31" spans="1:4" ht="21.75" customHeight="1">
      <c r="B31" s="33" t="s">
        <v>120</v>
      </c>
      <c r="C31" s="27" t="s">
        <v>12</v>
      </c>
      <c r="D31" s="34" t="str">
        <f>基本情報入力シート!D17</f>
        <v>○○県○○市○○町７－７</v>
      </c>
    </row>
    <row r="32" spans="1:4" ht="21.75" customHeight="1">
      <c r="C32" s="27" t="s">
        <v>13</v>
      </c>
      <c r="D32" s="34" t="str">
        <f>基本情報入力シート!D18</f>
        <v>株式会社△△</v>
      </c>
    </row>
    <row r="33" spans="3:4" ht="21.75" customHeight="1">
      <c r="C33" s="27" t="s">
        <v>61</v>
      </c>
      <c r="D33" s="34" t="str">
        <f>基本情報入力シート!D19&amp;"　　　㊞"</f>
        <v>代表取締役　○○　○○　　　㊞</v>
      </c>
    </row>
  </sheetData>
  <mergeCells count="1">
    <mergeCell ref="A8:D8"/>
  </mergeCells>
  <phoneticPr fontId="2"/>
  <pageMargins left="0.70866141732283472" right="0.70866141732283472" top="0.74803149606299213" bottom="0.74803149606299213" header="0.31496062992125984" footer="0.3149606299212598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7F2C5-8653-491D-8C5A-215651CCEBEA}">
  <dimension ref="A1:D33"/>
  <sheetViews>
    <sheetView showGridLines="0" zoomScaleNormal="100" zoomScaleSheetLayoutView="85" workbookViewId="0"/>
  </sheetViews>
  <sheetFormatPr defaultRowHeight="21.75" customHeight="1"/>
  <cols>
    <col min="1" max="1" width="12.5" style="9" customWidth="1"/>
    <col min="2" max="2" width="10.5" style="9" customWidth="1"/>
    <col min="3" max="3" width="14.25" style="9" customWidth="1"/>
    <col min="4" max="4" width="43.125" style="9" customWidth="1"/>
    <col min="5" max="16384" width="9" style="9"/>
  </cols>
  <sheetData>
    <row r="1" spans="1:4" ht="21.75" customHeight="1">
      <c r="A1" s="9" t="str">
        <f ca="1">"（"&amp;RIGHT(CELL("filename",A1),LEN(CELL("filename",A1))-FIND("]",CELL("filename",A1)))&amp;"・"&amp;基本情報入力シート!$E$12&amp;"）"</f>
        <v>（紙様式4・企業体）</v>
      </c>
    </row>
    <row r="2" spans="1:4" s="16" customFormat="1" ht="21.75" customHeight="1">
      <c r="A2" s="17" t="s">
        <v>100</v>
      </c>
      <c r="B2" s="17"/>
      <c r="C2" s="17"/>
      <c r="D2" s="17"/>
    </row>
    <row r="4" spans="1:4" ht="21.75" customHeight="1">
      <c r="A4" s="27" t="s">
        <v>1</v>
      </c>
      <c r="B4" s="9" t="str">
        <f>基本情報入力シート!$D$5</f>
        <v>出特下第１号</v>
      </c>
    </row>
    <row r="5" spans="1:4" ht="21.75" customHeight="1">
      <c r="A5" s="27" t="s">
        <v>76</v>
      </c>
      <c r="B5" s="9" t="str">
        <f>基本情報入力シート!$D$6</f>
        <v>出石浄化センター汚泥処理施設外機械電気設備改築工事</v>
      </c>
    </row>
    <row r="6" spans="1:4" ht="21.75" customHeight="1">
      <c r="A6" s="27" t="s">
        <v>5</v>
      </c>
      <c r="B6" s="31" t="str">
        <f ca="1">TEXT(基本情報入力シート!$D$8,"YYYY年M月D日")&amp;"（"&amp;OFFSET(基本情報入力シート!E$8,0,WEEKDAY(基本情報入力シート!$D$8,2),1,1)&amp;"）"</f>
        <v>2026年9月16日（水）</v>
      </c>
      <c r="C6" s="31"/>
      <c r="D6" s="31"/>
    </row>
    <row r="8" spans="1:4" ht="21.75" customHeight="1">
      <c r="A8" s="54" t="s">
        <v>95</v>
      </c>
      <c r="B8" s="54"/>
      <c r="C8" s="54"/>
      <c r="D8" s="54"/>
    </row>
    <row r="10" spans="1:4" s="16" customFormat="1" ht="21.75" customHeight="1">
      <c r="A10" s="35" t="s">
        <v>96</v>
      </c>
      <c r="B10" s="17"/>
      <c r="C10" s="17"/>
      <c r="D10" s="17"/>
    </row>
    <row r="11" spans="1:4" s="16" customFormat="1" ht="21.75" customHeight="1">
      <c r="A11" s="35"/>
      <c r="B11" s="17"/>
      <c r="C11" s="17"/>
      <c r="D11" s="17"/>
    </row>
    <row r="12" spans="1:4" ht="21.75" customHeight="1">
      <c r="A12" s="9" t="s">
        <v>103</v>
      </c>
      <c r="B12" s="34" t="s">
        <v>104</v>
      </c>
    </row>
    <row r="13" spans="1:4" ht="21.75" customHeight="1">
      <c r="C13" s="27"/>
      <c r="D13" s="34"/>
    </row>
    <row r="14" spans="1:4" ht="21.75" customHeight="1">
      <c r="C14" s="27"/>
      <c r="D14" s="34"/>
    </row>
    <row r="15" spans="1:4" ht="21.75" customHeight="1">
      <c r="C15" s="27"/>
      <c r="D15" s="34"/>
    </row>
    <row r="16" spans="1:4" ht="21.75" customHeight="1">
      <c r="C16" s="27"/>
      <c r="D16" s="34"/>
    </row>
    <row r="17" spans="1:4" ht="21.75" customHeight="1">
      <c r="C17" s="27"/>
      <c r="D17" s="34"/>
    </row>
    <row r="18" spans="1:4" ht="21.75" customHeight="1">
      <c r="C18" s="27"/>
      <c r="D18" s="34"/>
    </row>
    <row r="19" spans="1:4" ht="21.75" customHeight="1">
      <c r="A19" s="9" t="s">
        <v>98</v>
      </c>
      <c r="B19" s="9" t="s">
        <v>102</v>
      </c>
    </row>
    <row r="22" spans="1:4" ht="21.75" customHeight="1">
      <c r="A22" s="34" t="s">
        <v>85</v>
      </c>
    </row>
    <row r="24" spans="1:4" ht="21.75" customHeight="1">
      <c r="A24" s="34" t="s">
        <v>84</v>
      </c>
    </row>
    <row r="26" spans="1:4" ht="21.75" customHeight="1">
      <c r="B26" s="9" t="str">
        <f>IF(基本情報入力シート!$E$12="企業体",基本情報入力シート!$D$13,"")</f>
        <v>○○・△△特定建設工事共同企業体</v>
      </c>
    </row>
    <row r="27" spans="1:4" ht="21.75" customHeight="1">
      <c r="B27" s="33" t="str">
        <f>IF(基本情報入力シート!$E$12="企業体","代表者","")</f>
        <v>代表者</v>
      </c>
      <c r="C27" s="27" t="s">
        <v>12</v>
      </c>
      <c r="D27" s="34" t="str">
        <f>基本情報入力シート!$D$14</f>
        <v>○○県○○市○○町１－１</v>
      </c>
    </row>
    <row r="28" spans="1:4" ht="21.75" customHeight="1">
      <c r="C28" s="27" t="s">
        <v>13</v>
      </c>
      <c r="D28" s="34" t="str">
        <f>基本情報入力シート!$D$15</f>
        <v>株式会社○○　□□支店</v>
      </c>
    </row>
    <row r="29" spans="1:4" ht="21.75" customHeight="1">
      <c r="C29" s="27" t="s">
        <v>61</v>
      </c>
      <c r="D29" s="34" t="str">
        <f>基本情報入力シート!$D$16&amp;"　　　㊞"</f>
        <v>支店長　○○　○○　　　㊞</v>
      </c>
    </row>
    <row r="30" spans="1:4" ht="21.75" customHeight="1">
      <c r="D30" s="34"/>
    </row>
    <row r="31" spans="1:4" ht="21.75" customHeight="1">
      <c r="B31" s="33"/>
      <c r="C31" s="27"/>
      <c r="D31" s="34"/>
    </row>
    <row r="32" spans="1:4" ht="21.75" customHeight="1">
      <c r="C32" s="27"/>
      <c r="D32" s="34"/>
    </row>
    <row r="33" spans="3:4" ht="21.75" customHeight="1">
      <c r="C33" s="27"/>
      <c r="D33" s="34"/>
    </row>
  </sheetData>
  <mergeCells count="1">
    <mergeCell ref="A8:D8"/>
  </mergeCells>
  <phoneticPr fontId="2"/>
  <printOptions horizontalCentered="1"/>
  <pageMargins left="0.70866141732283472" right="0.70866141732283472" top="0.74803149606299213" bottom="0.74803149606299213" header="0.31496062992125984" footer="0.31496062992125984"/>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55222-15DE-4DE0-95C6-0A0D1061DCEB}">
  <dimension ref="A1:G31"/>
  <sheetViews>
    <sheetView showGridLines="0" zoomScaleNormal="100" zoomScaleSheetLayoutView="85" workbookViewId="0"/>
  </sheetViews>
  <sheetFormatPr defaultRowHeight="21.75" customHeight="1"/>
  <cols>
    <col min="1" max="1" width="12.5" style="1" customWidth="1"/>
    <col min="2" max="2" width="10.5" style="1" customWidth="1"/>
    <col min="3" max="3" width="14.25" style="1" customWidth="1"/>
    <col min="4" max="4" width="19.625" style="1" customWidth="1"/>
    <col min="5" max="7" width="5.5" style="1" customWidth="1"/>
    <col min="8" max="16384" width="9" style="1"/>
  </cols>
  <sheetData>
    <row r="1" spans="1:7" ht="21.75" customHeight="1">
      <c r="A1" s="9" t="str">
        <f ca="1">"（"&amp;RIGHT(CELL("filename",A1),LEN(CELL("filename",A1))-FIND("]",CELL("filename",A1)))&amp;"・"&amp;基本情報入力シート!$E$12&amp;"）"</f>
        <v>（紙様式5・企業体）</v>
      </c>
    </row>
    <row r="3" spans="1:7" s="16" customFormat="1" ht="21.75" customHeight="1">
      <c r="A3" s="17" t="s">
        <v>105</v>
      </c>
      <c r="B3" s="17"/>
      <c r="C3" s="17"/>
      <c r="D3" s="17"/>
      <c r="E3" s="17"/>
      <c r="F3" s="17"/>
      <c r="G3" s="17"/>
    </row>
    <row r="5" spans="1:7" ht="32.25" customHeight="1">
      <c r="A5" s="38" t="s">
        <v>1</v>
      </c>
      <c r="B5" s="59" t="str">
        <f>基本情報入力シート!$D$5</f>
        <v>出特下第１号</v>
      </c>
      <c r="C5" s="60"/>
      <c r="D5" s="60"/>
      <c r="E5" s="60"/>
      <c r="F5" s="60"/>
      <c r="G5" s="60"/>
    </row>
    <row r="6" spans="1:7" ht="13.5">
      <c r="A6" s="38"/>
    </row>
    <row r="7" spans="1:7" ht="32.25" customHeight="1">
      <c r="A7" s="38" t="s">
        <v>76</v>
      </c>
      <c r="B7" s="59" t="str">
        <f>基本情報入力シート!$D$6</f>
        <v>出石浄化センター汚泥処理施設外機械電気設備改築工事</v>
      </c>
      <c r="C7" s="60"/>
      <c r="D7" s="60"/>
      <c r="E7" s="60"/>
      <c r="F7" s="60"/>
      <c r="G7" s="60"/>
    </row>
    <row r="8" spans="1:7" ht="13.5"/>
    <row r="9" spans="1:7" ht="32.25" customHeight="1">
      <c r="A9" s="38" t="s">
        <v>106</v>
      </c>
      <c r="B9" s="55" t="s">
        <v>110</v>
      </c>
      <c r="C9" s="56"/>
      <c r="D9" s="56"/>
      <c r="E9" s="56"/>
      <c r="F9" s="56"/>
      <c r="G9" s="56"/>
    </row>
    <row r="11" spans="1:7" ht="32.25" customHeight="1">
      <c r="D11" s="40" t="s">
        <v>107</v>
      </c>
      <c r="E11" s="2"/>
      <c r="F11" s="2"/>
      <c r="G11" s="2"/>
    </row>
    <row r="12" spans="1:7" ht="21.75" customHeight="1">
      <c r="G12" s="41" t="s">
        <v>108</v>
      </c>
    </row>
    <row r="14" spans="1:7" ht="108.75" customHeight="1">
      <c r="A14" s="57" t="s">
        <v>109</v>
      </c>
      <c r="B14" s="57"/>
      <c r="C14" s="57"/>
      <c r="D14" s="57"/>
      <c r="E14" s="58"/>
      <c r="F14" s="58"/>
      <c r="G14" s="58"/>
    </row>
    <row r="17" spans="1:4" ht="21.75" customHeight="1">
      <c r="A17" s="34" t="s">
        <v>85</v>
      </c>
    </row>
    <row r="19" spans="1:4" s="9" customFormat="1" ht="21.75" customHeight="1">
      <c r="A19" s="34" t="s">
        <v>84</v>
      </c>
    </row>
    <row r="20" spans="1:4" s="9" customFormat="1" ht="21.75" customHeight="1"/>
    <row r="21" spans="1:4" s="9" customFormat="1" ht="21.75" customHeight="1">
      <c r="B21" s="9" t="str">
        <f>IF(基本情報入力シート!$E$12="企業体",基本情報入力シート!$D$13,"")</f>
        <v>○○・△△特定建設工事共同企業体</v>
      </c>
    </row>
    <row r="22" spans="1:4" s="9" customFormat="1" ht="21.75" customHeight="1">
      <c r="B22" s="33" t="str">
        <f>IF(基本情報入力シート!$E$12="企業体","代表者","")</f>
        <v>代表者</v>
      </c>
      <c r="C22" s="27" t="s">
        <v>12</v>
      </c>
      <c r="D22" s="34" t="str">
        <f>基本情報入力シート!$D$14</f>
        <v>○○県○○市○○町１－１</v>
      </c>
    </row>
    <row r="23" spans="1:4" s="9" customFormat="1" ht="21.75" customHeight="1">
      <c r="C23" s="27" t="s">
        <v>13</v>
      </c>
      <c r="D23" s="34" t="str">
        <f>基本情報入力シート!$D$15</f>
        <v>株式会社○○　□□支店</v>
      </c>
    </row>
    <row r="24" spans="1:4" s="9" customFormat="1" ht="21.75" customHeight="1">
      <c r="C24" s="27" t="s">
        <v>61</v>
      </c>
      <c r="D24" s="34" t="str">
        <f>基本情報入力シート!$D$16&amp;"　　　㊞"</f>
        <v>支店長　○○　○○　　　㊞</v>
      </c>
    </row>
    <row r="25" spans="1:4" s="9" customFormat="1" ht="21.75" customHeight="1">
      <c r="C25" s="27" t="s">
        <v>116</v>
      </c>
      <c r="D25" s="34" t="s">
        <v>117</v>
      </c>
    </row>
    <row r="26" spans="1:4" ht="21.75" customHeight="1">
      <c r="D26" s="39"/>
    </row>
    <row r="27" spans="1:4" s="11" customFormat="1" ht="10.5">
      <c r="A27" s="11" t="s">
        <v>113</v>
      </c>
      <c r="C27" s="42"/>
      <c r="D27" s="43"/>
    </row>
    <row r="28" spans="1:4" s="11" customFormat="1" ht="10.5">
      <c r="A28" s="11" t="s">
        <v>111</v>
      </c>
      <c r="C28" s="42"/>
      <c r="D28" s="43"/>
    </row>
    <row r="29" spans="1:4" s="11" customFormat="1" ht="10.5">
      <c r="A29" s="11" t="s">
        <v>112</v>
      </c>
      <c r="C29" s="42"/>
      <c r="D29" s="43"/>
    </row>
    <row r="30" spans="1:4" s="11" customFormat="1" ht="10.5">
      <c r="A30" s="11" t="s">
        <v>114</v>
      </c>
    </row>
    <row r="31" spans="1:4" s="11" customFormat="1" ht="10.5">
      <c r="A31" s="11" t="s">
        <v>115</v>
      </c>
    </row>
  </sheetData>
  <mergeCells count="4">
    <mergeCell ref="B9:G9"/>
    <mergeCell ref="A14:G14"/>
    <mergeCell ref="B5:G5"/>
    <mergeCell ref="B7:G7"/>
  </mergeCells>
  <phoneticPr fontId="2"/>
  <printOptions horizontalCentered="1"/>
  <pageMargins left="0.9055118110236221" right="0.9055118110236221" top="0.74803149606299213" bottom="0.74803149606299213"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6</vt:i4>
      </vt:variant>
    </vt:vector>
  </HeadingPairs>
  <TitlesOfParts>
    <vt:vector size="18" baseType="lpstr">
      <vt:lpstr>基本情報入力シート</vt:lpstr>
      <vt:lpstr>様式1</vt:lpstr>
      <vt:lpstr>様式2-1</vt:lpstr>
      <vt:lpstr>様式2-2</vt:lpstr>
      <vt:lpstr>様式3　</vt:lpstr>
      <vt:lpstr>様式3　構成員</vt:lpstr>
      <vt:lpstr>様式4</vt:lpstr>
      <vt:lpstr>紙様式1</vt:lpstr>
      <vt:lpstr>紙様式2</vt:lpstr>
      <vt:lpstr>紙様式3</vt:lpstr>
      <vt:lpstr>紙様式4</vt:lpstr>
      <vt:lpstr>紙様式5</vt:lpstr>
      <vt:lpstr>基本情報入力シート!Print_Area</vt:lpstr>
      <vt:lpstr>様式1!Print_Area</vt:lpstr>
      <vt:lpstr>'様式2-1'!Print_Area</vt:lpstr>
      <vt:lpstr>'様式2-2'!Print_Area</vt:lpstr>
      <vt:lpstr>'様式3　'!Print_Area</vt:lpstr>
      <vt:lpstr>'様式3　構成員'!Print_Area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飯田 俊哉</dc:creator>
  <cp:lastModifiedBy>篠原　可奈子</cp:lastModifiedBy>
  <cp:lastPrinted>2026-07-22T06:35:24Z</cp:lastPrinted>
  <dcterms:created xsi:type="dcterms:W3CDTF">2015-06-05T18:19:34Z</dcterms:created>
  <dcterms:modified xsi:type="dcterms:W3CDTF">2026-07-22T07:29:18Z</dcterms:modified>
</cp:coreProperties>
</file>