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Users\伊藤\R8_伊藤_指名関連のみ\作業フォルダ\260901-3_総合評価_舗装補修_国350_上横山\総合評価方式\"/>
    </mc:Choice>
  </mc:AlternateContent>
  <xr:revisionPtr revIDLastSave="0" documentId="13_ncr:1_{20A36F32-7D72-422F-AD06-37D40CEB4006}" xr6:coauthVersionLast="47" xr6:coauthVersionMax="47" xr10:uidLastSave="{00000000-0000-0000-0000-000000000000}"/>
  <bookViews>
    <workbookView xWindow="-98" yWindow="-98" windowWidth="20715" windowHeight="13155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<sst xmlns="http://schemas.openxmlformats.org/spreadsheetml/2006/main" count="616" uniqueCount="114">
  <si>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</si>
  <si>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</si>
  <si>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</si>
  <si>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</si>
  <si>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</si>
  <si>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</si>
  <si>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【維持管理実績】</t>
    <rPh sb="1" eb="3">
      <t>イジ</t>
    </rPh>
    <rPh sb="3" eb="5">
      <t>カンリ</t>
    </rPh>
    <rPh sb="5" eb="7">
      <t>ジッセキ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</si>
  <si>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</si>
  <si>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道路除雪実績</t>
    <rPh sb="0" eb="2">
      <t>ドウロ</t>
    </rPh>
    <rPh sb="2" eb="4">
      <t>ジョセツ</t>
    </rPh>
    <rPh sb="4" eb="6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</si>
  <si>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</si>
  <si>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</si>
  <si>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</si>
  <si>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</si>
  <si>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</si>
  <si>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</si>
  <si>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維持修繕(補修)実績</t>
    <rPh sb="0" eb="2">
      <t>イジ</t>
    </rPh>
    <rPh sb="2" eb="4">
      <t>シュウゼン</t>
    </rPh>
    <rPh sb="5" eb="7">
      <t>ホシュウ</t>
    </rPh>
    <rPh sb="8" eb="10">
      <t>ジッセキ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</si>
  <si>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</si>
  <si>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</si>
  <si>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</si>
  <si>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</si>
  <si>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</si>
  <si>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</si>
  <si>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</si>
  <si>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</si>
  <si>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</si>
  <si>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</si>
  <si>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</si>
  <si>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</si>
  <si>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</si>
  <si>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</si>
  <si>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</si>
  <si>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</si>
  <si>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</si>
  <si>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</si>
  <si>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</si>
  <si>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</si>
  <si>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</si>
  <si>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</si>
  <si>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</si>
  <si>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</si>
  <si>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</si>
  <si>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</si>
  <si>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</si>
  <si>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</si>
  <si>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</si>
  <si>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</si>
  <si>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</si>
  <si>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</si>
  <si>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</si>
  <si>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</si>
  <si>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</si>
  <si>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</si>
  <si>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</si>
  <si>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</si>
  <si>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</si>
  <si>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</si>
  <si>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</si>
  <si>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</si>
  <si>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</si>
  <si>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</si>
  <si>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</si>
  <si>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</si>
  <si>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</si>
  <si>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</si>
  <si>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</si>
  <si>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</si>
  <si>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</si>
  <si>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</si>
  <si>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</si>
  <si>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</si>
  <si>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</si>
  <si>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</si>
  <si>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</si>
  <si>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</si>
  <si>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</si>
  <si>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</si>
  <si>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</si>
  <si>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</si>
  <si>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</si>
  <si>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</si>
  <si>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</si>
  <si>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</si>
  <si>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</si>
  <si>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</si>
  <si>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</si>
  <si>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</si>
  <si>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</si>
  <si>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（一社）全国土木施工管理技士会連合会</t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</si>
  <si>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</si>
  <si>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</si>
  <si>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</si>
  <si>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</si>
  <si>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</si>
  <si>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</si>
  <si>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</si>
  <si>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</si>
  <si>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</si>
  <si>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</si>
  <si>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</si>
  <si>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</si>
  <si>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</si>
  <si>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</si>
  <si>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</si>
  <si>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</si>
  <si>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</si>
  <si>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</si>
  <si>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</si>
  <si>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</si>
  <si>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土木工事用</t>
    <rPh sb="0" eb="3">
      <t>ギジュツシャ</t>
    </rPh>
    <rPh sb="3" eb="5">
      <t>ジッセキ</t>
    </rPh>
    <rPh sb="5" eb="6">
      <t>ガタ</t>
    </rPh>
    <rPh sb="7" eb="9">
      <t>ドボク</t>
    </rPh>
    <rPh sb="9" eb="11">
      <t>コウジ</t>
    </rPh>
    <rPh sb="11" eb="12">
      <t>ヨウ</t>
    </rPh>
    <phoneticPr fontId="1"/>
  </si>
  <si>
    <t>令和6年度</t>
    <rPh sb="0" eb="2">
      <t>レイワ</t>
    </rPh>
    <rPh sb="3" eb="5">
      <t>ネンド</t>
    </rPh>
    <phoneticPr fontId="1"/>
  </si>
  <si>
    <t>令和3年9月1日から令和4年11月30日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6" eb="17">
      <t>ガツ</t>
    </rPh>
    <rPh sb="19" eb="20">
      <t>ニチ</t>
    </rPh>
    <phoneticPr fontId="1"/>
  </si>
  <si>
    <t>令和3年10月1日から令和4年9月30日</t>
    <rPh sb="0" eb="2">
      <t>レイワ</t>
    </rPh>
    <rPh sb="3" eb="4">
      <t>ネン</t>
    </rPh>
    <rPh sb="6" eb="7">
      <t>ガツ</t>
    </rPh>
    <rPh sb="8" eb="9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1"/>
  </si>
  <si>
    <t>令和5年8月1日から令和6年12月20日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6" eb="17">
      <t>ガツ</t>
    </rPh>
    <rPh sb="19" eb="20">
      <t>ニチ</t>
    </rPh>
    <phoneticPr fontId="1"/>
  </si>
  <si>
    <t>一般国道３５０号　県単舗装道補修　上横山地区工事</t>
    <rPh sb="0" eb="4">
      <t>イッパンコクドウ</t>
    </rPh>
    <rPh sb="7" eb="8">
      <t>ゴウ</t>
    </rPh>
    <rPh sb="17" eb="20">
      <t>カミヨコヤマ</t>
    </rPh>
    <rPh sb="20" eb="22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</si>
</sst>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topLeftCell="C1" zoomScale="158" zoomScaleNormal="50" zoomScaleSheetLayoutView="50" workbookViewId="0">
      <selection activeCell="C3" sqref="C3"/>
    </sheetView>
  </sheetViews>
  <sheetFormatPr defaultColWidth="9" defaultRowHeight="14.65"/>
  <cols>
    <col min="1" max="1" width="1.59765625" style="4" customWidth="1"/>
    <col min="2" max="3" width="20.59765625" style="4" customWidth="1"/>
    <col min="4" max="4" width="5.59765625" style="4" customWidth="1"/>
    <col min="5" max="5" width="20.59765625" style="4" customWidth="1"/>
    <col min="6" max="6" width="5.59765625" style="4" customWidth="1"/>
    <col min="7" max="7" width="20.59765625" style="4" customWidth="1"/>
    <col min="8" max="8" width="5.59765625" style="4" customWidth="1"/>
    <col min="9" max="9" width="20.59765625" style="4" customWidth="1"/>
    <col min="10" max="10" width="5.59765625" style="4" customWidth="1"/>
    <col min="11" max="11" width="20.59765625" style="4" customWidth="1"/>
    <col min="12" max="12" width="5.59765625" style="4" customWidth="1"/>
    <col min="13" max="13" width="20.59765625" style="4" customWidth="1"/>
    <col min="14" max="14" width="5.59765625" style="4" customWidth="1"/>
    <col min="15" max="15" width="12.59765625" style="4" customWidth="1"/>
    <col min="16" max="16" width="5.59765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7.649999999999999">
      <c r="B1" s="1" t="s">
        <v>4</v>
      </c>
      <c r="C1" s="2" t="s">
        <v>108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130" t="s">
        <v>113</v>
      </c>
      <c r="D2" s="130"/>
      <c r="E2" s="130"/>
      <c r="F2" s="130"/>
      <c r="G2" s="130"/>
      <c r="J2" s="131"/>
      <c r="K2" s="133" t="s">
        <v>25</v>
      </c>
      <c r="L2" s="134"/>
      <c r="M2" s="136" t="s">
        <v>34</v>
      </c>
      <c r="N2" s="137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132"/>
      <c r="K3" s="133"/>
      <c r="L3" s="135"/>
      <c r="M3" s="136"/>
      <c r="N3" s="137"/>
      <c r="R3" s="9" t="s">
        <v>55</v>
      </c>
    </row>
    <row r="4" spans="2:32" ht="18.75">
      <c r="B4" s="76" t="s">
        <v>102</v>
      </c>
      <c r="C4" s="76"/>
      <c r="D4" s="76"/>
      <c r="E4" s="76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8" t="s">
        <v>23</v>
      </c>
      <c r="D7" s="79"/>
      <c r="E7" s="78" t="s">
        <v>23</v>
      </c>
      <c r="F7" s="79"/>
      <c r="G7" s="78" t="s">
        <v>23</v>
      </c>
      <c r="H7" s="79"/>
      <c r="I7" s="78" t="s">
        <v>23</v>
      </c>
      <c r="J7" s="79"/>
      <c r="K7" s="20"/>
      <c r="L7" s="56"/>
      <c r="M7" s="20"/>
      <c r="N7" s="56"/>
      <c r="O7" s="78" t="s">
        <v>73</v>
      </c>
      <c r="P7" s="79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/>
      <c r="C8" s="59"/>
      <c r="D8" s="19" t="s">
        <v>9</v>
      </c>
      <c r="E8" s="59"/>
      <c r="F8" s="19" t="s">
        <v>9</v>
      </c>
      <c r="G8" s="59"/>
      <c r="H8" s="19" t="s">
        <v>9</v>
      </c>
      <c r="I8" s="59"/>
      <c r="J8" s="19" t="s">
        <v>9</v>
      </c>
      <c r="K8" s="64"/>
      <c r="L8" s="65"/>
      <c r="M8" s="64"/>
      <c r="N8" s="65"/>
      <c r="O8" s="66">
        <f>SUM(C8,E8,G8,I8)</f>
        <v>0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7</v>
      </c>
      <c r="D9" s="124"/>
      <c r="E9" s="123" t="s">
        <v>8</v>
      </c>
      <c r="F9" s="124"/>
      <c r="G9" s="123" t="s">
        <v>76</v>
      </c>
      <c r="H9" s="124"/>
      <c r="I9" s="123" t="s">
        <v>32</v>
      </c>
      <c r="J9" s="124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/>
      <c r="D10" s="120"/>
      <c r="E10" s="82"/>
      <c r="F10" s="120"/>
      <c r="G10" s="82"/>
      <c r="H10" s="120"/>
      <c r="I10" s="121"/>
      <c r="J10" s="122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74" t="s">
        <v>14</v>
      </c>
      <c r="D11" s="75"/>
      <c r="E11" s="123" t="s">
        <v>15</v>
      </c>
      <c r="F11" s="124"/>
      <c r="G11" s="123" t="s">
        <v>77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/>
      <c r="C12" s="82"/>
      <c r="D12" s="120"/>
      <c r="E12" s="82"/>
      <c r="F12" s="120"/>
      <c r="G12" s="72"/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14"/>
      <c r="C13" s="116"/>
      <c r="D13" s="117"/>
      <c r="E13" s="118"/>
      <c r="F13" s="119"/>
      <c r="G13" s="118" t="s">
        <v>47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15"/>
      <c r="C14" s="108"/>
      <c r="D14" s="109"/>
      <c r="E14" s="108"/>
      <c r="F14" s="109"/>
      <c r="G14" s="110"/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13"/>
      <c r="D15" s="113"/>
      <c r="E15" s="22"/>
      <c r="F15" s="22"/>
      <c r="G15" s="94"/>
      <c r="H15" s="94"/>
      <c r="J15" s="23"/>
      <c r="K15" s="105"/>
      <c r="L15" s="105"/>
      <c r="M15" s="22"/>
      <c r="N15" s="22"/>
      <c r="R15" s="9" t="s">
        <v>68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" thickTop="1">
      <c r="C17" s="94"/>
      <c r="D17" s="94"/>
      <c r="R17" s="9" t="s">
        <v>70</v>
      </c>
    </row>
    <row r="18" spans="2:31" ht="18.75">
      <c r="B18" s="76" t="s">
        <v>103</v>
      </c>
      <c r="C18" s="77"/>
      <c r="D18" s="77"/>
      <c r="E18" s="77"/>
      <c r="R18" s="9" t="s">
        <v>71</v>
      </c>
    </row>
    <row r="19" spans="2:31">
      <c r="R19" s="9" t="s">
        <v>72</v>
      </c>
    </row>
    <row r="20" spans="2:31" ht="1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8" t="s">
        <v>23</v>
      </c>
      <c r="F21" s="79"/>
      <c r="G21" s="102" t="s">
        <v>23</v>
      </c>
      <c r="H21" s="79"/>
      <c r="I21" s="78" t="s">
        <v>23</v>
      </c>
      <c r="J21" s="79"/>
      <c r="K21" s="103" t="s">
        <v>42</v>
      </c>
      <c r="L21" s="104"/>
      <c r="M21" s="20"/>
      <c r="N21" s="56"/>
      <c r="O21" s="78" t="s">
        <v>73</v>
      </c>
      <c r="P21" s="79"/>
      <c r="R21" s="9" t="s">
        <v>39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/>
      <c r="D22" s="63" t="s">
        <v>9</v>
      </c>
      <c r="E22" s="59"/>
      <c r="F22" s="19" t="s">
        <v>9</v>
      </c>
      <c r="G22" s="59"/>
      <c r="H22" s="19" t="s">
        <v>9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9</v>
      </c>
      <c r="K22" s="54" t="str">
        <f>IF(I24="","",IF(AND(I24&lt;81,K24=""),I24,IF(K24="",(ROUND(I24*100,0)+8100)/200,(ROUND(I24*100,0)+ROUND(K24*100,0))/200)))</f>
        <v/>
      </c>
      <c r="L22" s="55" t="s">
        <v>9</v>
      </c>
      <c r="M22" s="64"/>
      <c r="N22" s="65"/>
      <c r="O22" s="66">
        <f>SUM(C22,E22,G22,I22)</f>
        <v>0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4" t="s">
        <v>91</v>
      </c>
      <c r="D23" s="75"/>
      <c r="E23" s="80" t="s">
        <v>80</v>
      </c>
      <c r="F23" s="81"/>
      <c r="G23" s="86" t="s">
        <v>74</v>
      </c>
      <c r="H23" s="75"/>
      <c r="I23" s="95" t="s">
        <v>44</v>
      </c>
      <c r="J23" s="96"/>
      <c r="K23" s="95" t="s">
        <v>45</v>
      </c>
      <c r="L23" s="96"/>
      <c r="M23" s="21"/>
      <c r="N23" s="46"/>
      <c r="O23" s="23"/>
      <c r="P23" s="50"/>
      <c r="R23" s="9" t="s">
        <v>38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2"/>
      <c r="D24" s="73"/>
      <c r="E24" s="82"/>
      <c r="F24" s="83"/>
      <c r="G24" s="99"/>
      <c r="H24" s="83"/>
      <c r="I24" s="32"/>
      <c r="J24" s="33" t="s">
        <v>9</v>
      </c>
      <c r="K24" s="32"/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74" t="s">
        <v>92</v>
      </c>
      <c r="D25" s="75"/>
      <c r="E25" s="74" t="s">
        <v>81</v>
      </c>
      <c r="F25" s="75"/>
      <c r="G25" s="86" t="s">
        <v>29</v>
      </c>
      <c r="H25" s="75"/>
      <c r="I25" s="95" t="s">
        <v>1</v>
      </c>
      <c r="J25" s="96"/>
      <c r="K25" s="95" t="s">
        <v>93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/>
      <c r="C26" s="70"/>
      <c r="D26" s="71"/>
      <c r="E26" s="72"/>
      <c r="F26" s="73"/>
      <c r="G26" s="99"/>
      <c r="H26" s="83"/>
      <c r="I26" s="72"/>
      <c r="J26" s="73"/>
      <c r="K26" s="72"/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84" t="s">
        <v>20</v>
      </c>
      <c r="D27" s="85"/>
      <c r="E27" s="52"/>
      <c r="F27" s="53"/>
      <c r="G27" s="86" t="s">
        <v>75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/>
      <c r="C28" s="97"/>
      <c r="D28" s="98"/>
      <c r="E28" s="21"/>
      <c r="F28" s="46"/>
      <c r="G28" s="87"/>
      <c r="H28" s="73"/>
      <c r="I28" s="72"/>
      <c r="J28" s="73"/>
      <c r="K28" s="72"/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/>
      <c r="J30" s="91"/>
      <c r="K30" s="90"/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92" t="s">
        <v>99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24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97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" thickTop="1">
      <c r="C36" s="94"/>
      <c r="D36" s="94"/>
    </row>
    <row r="37" spans="2:31" ht="18.75">
      <c r="B37" s="76" t="s">
        <v>104</v>
      </c>
      <c r="C37" s="77"/>
      <c r="D37" s="77"/>
      <c r="E37" s="77"/>
    </row>
    <row r="39" spans="2:31" ht="1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8" t="s">
        <v>23</v>
      </c>
      <c r="F40" s="79"/>
      <c r="G40" s="102" t="s">
        <v>23</v>
      </c>
      <c r="H40" s="79"/>
      <c r="I40" s="78" t="s">
        <v>23</v>
      </c>
      <c r="J40" s="79"/>
      <c r="K40" s="103" t="s">
        <v>42</v>
      </c>
      <c r="L40" s="104"/>
      <c r="M40" s="20"/>
      <c r="N40" s="56"/>
      <c r="O40" s="78" t="s">
        <v>73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/>
      <c r="D41" s="63" t="s">
        <v>9</v>
      </c>
      <c r="E41" s="59"/>
      <c r="F41" s="19" t="s">
        <v>9</v>
      </c>
      <c r="G41" s="59"/>
      <c r="H41" s="19" t="s">
        <v>9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9</v>
      </c>
      <c r="K41" s="54" t="str">
        <f>IF(I43="","",IF(AND(I43&lt;81,K43=""),I43,IF(K43="",(ROUND(I43*100,0)+8100)/200,(ROUND(I43*100,0)+ROUND(K43*100,0))/200)))</f>
        <v/>
      </c>
      <c r="L41" s="55" t="s">
        <v>9</v>
      </c>
      <c r="M41" s="64"/>
      <c r="N41" s="65"/>
      <c r="O41" s="66">
        <f>SUM(C41,E41,G41,I41)</f>
        <v>0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4" t="s">
        <v>91</v>
      </c>
      <c r="D42" s="75"/>
      <c r="E42" s="80" t="s">
        <v>80</v>
      </c>
      <c r="F42" s="81"/>
      <c r="G42" s="86" t="s">
        <v>74</v>
      </c>
      <c r="H42" s="75"/>
      <c r="I42" s="95" t="s">
        <v>44</v>
      </c>
      <c r="J42" s="96"/>
      <c r="K42" s="95" t="s">
        <v>45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2"/>
      <c r="D43" s="73"/>
      <c r="E43" s="82"/>
      <c r="F43" s="83"/>
      <c r="G43" s="99"/>
      <c r="H43" s="83"/>
      <c r="I43" s="32"/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74" t="s">
        <v>92</v>
      </c>
      <c r="D44" s="75"/>
      <c r="E44" s="74" t="s">
        <v>81</v>
      </c>
      <c r="F44" s="75"/>
      <c r="G44" s="86" t="s">
        <v>29</v>
      </c>
      <c r="H44" s="75"/>
      <c r="I44" s="95" t="s">
        <v>1</v>
      </c>
      <c r="J44" s="96"/>
      <c r="K44" s="95" t="s">
        <v>93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/>
      <c r="C45" s="70"/>
      <c r="D45" s="71"/>
      <c r="E45" s="72"/>
      <c r="F45" s="73"/>
      <c r="G45" s="99"/>
      <c r="H45" s="83"/>
      <c r="I45" s="72"/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84" t="s">
        <v>20</v>
      </c>
      <c r="D46" s="85"/>
      <c r="E46" s="52"/>
      <c r="F46" s="53"/>
      <c r="G46" s="86" t="s">
        <v>75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/>
      <c r="C47" s="97"/>
      <c r="D47" s="98"/>
      <c r="E47" s="21"/>
      <c r="F47" s="46"/>
      <c r="G47" s="87"/>
      <c r="H47" s="73"/>
      <c r="I47" s="72"/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/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92" t="s">
        <v>99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24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97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" thickTop="1">
      <c r="C55" s="94"/>
      <c r="D55" s="94"/>
    </row>
    <row r="56" spans="2:31" ht="18.75">
      <c r="B56" s="76" t="s">
        <v>105</v>
      </c>
      <c r="C56" s="77"/>
      <c r="D56" s="77"/>
      <c r="E56" s="77"/>
    </row>
    <row r="58" spans="2:31" ht="1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8" t="s">
        <v>23</v>
      </c>
      <c r="F59" s="79"/>
      <c r="G59" s="102" t="s">
        <v>23</v>
      </c>
      <c r="H59" s="79"/>
      <c r="I59" s="78" t="s">
        <v>23</v>
      </c>
      <c r="J59" s="79"/>
      <c r="K59" s="103" t="s">
        <v>42</v>
      </c>
      <c r="L59" s="104"/>
      <c r="M59" s="20"/>
      <c r="N59" s="56"/>
      <c r="O59" s="78" t="s">
        <v>73</v>
      </c>
      <c r="P59" s="79"/>
      <c r="S59" s="101"/>
      <c r="T59" s="101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IF(I62="","",IF(AND(I62&lt;81,K62=""),I62,IF(K62="",(ROUND(I62*100,0)+8100)/200,(ROUND(I62*100,0)+ROUND(K62*100,0))/200)))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4" t="s">
        <v>91</v>
      </c>
      <c r="D61" s="75"/>
      <c r="E61" s="80" t="s">
        <v>80</v>
      </c>
      <c r="F61" s="81"/>
      <c r="G61" s="86" t="s">
        <v>74</v>
      </c>
      <c r="H61" s="75"/>
      <c r="I61" s="95" t="s">
        <v>44</v>
      </c>
      <c r="J61" s="96"/>
      <c r="K61" s="95" t="s">
        <v>45</v>
      </c>
      <c r="L61" s="96"/>
      <c r="M61" s="21"/>
      <c r="N61" s="46"/>
      <c r="O61" s="23"/>
      <c r="P61" s="50"/>
      <c r="S61" s="100"/>
      <c r="T61" s="100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2"/>
      <c r="D62" s="73"/>
      <c r="E62" s="82"/>
      <c r="F62" s="83"/>
      <c r="G62" s="99"/>
      <c r="H62" s="83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74" t="s">
        <v>92</v>
      </c>
      <c r="D63" s="75"/>
      <c r="E63" s="74" t="s">
        <v>81</v>
      </c>
      <c r="F63" s="75"/>
      <c r="G63" s="86" t="s">
        <v>29</v>
      </c>
      <c r="H63" s="75"/>
      <c r="I63" s="95" t="s">
        <v>1</v>
      </c>
      <c r="J63" s="96"/>
      <c r="K63" s="95" t="s">
        <v>93</v>
      </c>
      <c r="L63" s="96"/>
      <c r="M63" s="21"/>
      <c r="N63" s="46"/>
      <c r="O63" s="13"/>
      <c r="P63" s="45"/>
      <c r="S63" s="13"/>
      <c r="T63" s="13"/>
    </row>
    <row r="64" spans="2:31" ht="30" customHeight="1">
      <c r="B64" s="40"/>
      <c r="C64" s="70"/>
      <c r="D64" s="71"/>
      <c r="E64" s="72"/>
      <c r="F64" s="73"/>
      <c r="G64" s="99"/>
      <c r="H64" s="83"/>
      <c r="I64" s="72"/>
      <c r="J64" s="73"/>
      <c r="K64" s="72"/>
      <c r="L64" s="7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84" t="s">
        <v>20</v>
      </c>
      <c r="D65" s="85"/>
      <c r="E65" s="52"/>
      <c r="F65" s="53"/>
      <c r="G65" s="86" t="s">
        <v>75</v>
      </c>
      <c r="H65" s="75"/>
      <c r="I65" s="95" t="s">
        <v>2</v>
      </c>
      <c r="J65" s="96"/>
      <c r="K65" s="95" t="s">
        <v>2</v>
      </c>
      <c r="L65" s="96"/>
      <c r="M65" s="21"/>
      <c r="N65" s="46"/>
      <c r="O65" s="13"/>
      <c r="P65" s="45"/>
    </row>
    <row r="66" spans="2:31" ht="30" customHeight="1">
      <c r="B66" s="57"/>
      <c r="C66" s="97"/>
      <c r="D66" s="98"/>
      <c r="E66" s="21"/>
      <c r="F66" s="46"/>
      <c r="G66" s="87"/>
      <c r="H66" s="73"/>
      <c r="I66" s="72"/>
      <c r="J66" s="73"/>
      <c r="K66" s="72"/>
      <c r="L66" s="7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8" t="s">
        <v>3</v>
      </c>
      <c r="J67" s="89"/>
      <c r="K67" s="88" t="s">
        <v>3</v>
      </c>
      <c r="L67" s="89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0"/>
      <c r="J68" s="91"/>
      <c r="K68" s="90"/>
      <c r="L68" s="91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92" t="s">
        <v>99</v>
      </c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24</v>
      </c>
      <c r="I71" s="93"/>
      <c r="J71" s="93"/>
      <c r="K71" s="93"/>
      <c r="L71" s="93"/>
      <c r="M71" s="93"/>
      <c r="N71" s="93"/>
      <c r="O71" s="93"/>
      <c r="P71" s="93"/>
    </row>
    <row r="72" spans="2:31" ht="13.5" customHeight="1">
      <c r="C72" s="4" t="s">
        <v>97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" thickTop="1">
      <c r="C74" s="94"/>
      <c r="D74" s="94"/>
    </row>
    <row r="75" spans="2:31" ht="18.75">
      <c r="B75" s="76" t="s">
        <v>106</v>
      </c>
      <c r="C75" s="77"/>
      <c r="D75" s="77"/>
      <c r="E75" s="77"/>
    </row>
    <row r="77" spans="2:31" ht="1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8" t="s">
        <v>23</v>
      </c>
      <c r="F78" s="79"/>
      <c r="G78" s="102" t="s">
        <v>23</v>
      </c>
      <c r="H78" s="79"/>
      <c r="I78" s="78" t="s">
        <v>23</v>
      </c>
      <c r="J78" s="79"/>
      <c r="K78" s="103" t="s">
        <v>42</v>
      </c>
      <c r="L78" s="104"/>
      <c r="M78" s="20"/>
      <c r="N78" s="56"/>
      <c r="O78" s="78" t="s">
        <v>73</v>
      </c>
      <c r="P78" s="79"/>
      <c r="S78" s="101"/>
      <c r="T78" s="101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IF(I81="","",IF(AND(I81&lt;81,K81=""),I81,IF(K81="",(ROUND(I81*100,0)+8100)/200,(ROUND(I81*100,0)+ROUND(K81*100,0))/200)))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4" t="s">
        <v>91</v>
      </c>
      <c r="D80" s="75"/>
      <c r="E80" s="80" t="s">
        <v>80</v>
      </c>
      <c r="F80" s="81"/>
      <c r="G80" s="86" t="s">
        <v>74</v>
      </c>
      <c r="H80" s="75"/>
      <c r="I80" s="95" t="s">
        <v>44</v>
      </c>
      <c r="J80" s="96"/>
      <c r="K80" s="95" t="s">
        <v>45</v>
      </c>
      <c r="L80" s="96"/>
      <c r="M80" s="21"/>
      <c r="N80" s="46"/>
      <c r="O80" s="23"/>
      <c r="P80" s="50"/>
      <c r="S80" s="100"/>
      <c r="T80" s="100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2"/>
      <c r="D81" s="73"/>
      <c r="E81" s="82"/>
      <c r="F81" s="83"/>
      <c r="G81" s="99"/>
      <c r="H81" s="83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74" t="s">
        <v>92</v>
      </c>
      <c r="D82" s="75"/>
      <c r="E82" s="74" t="s">
        <v>81</v>
      </c>
      <c r="F82" s="75"/>
      <c r="G82" s="86" t="s">
        <v>29</v>
      </c>
      <c r="H82" s="75"/>
      <c r="I82" s="95" t="s">
        <v>1</v>
      </c>
      <c r="J82" s="96"/>
      <c r="K82" s="95" t="s">
        <v>93</v>
      </c>
      <c r="L82" s="96"/>
      <c r="M82" s="21"/>
      <c r="N82" s="46"/>
      <c r="O82" s="13"/>
      <c r="P82" s="45"/>
      <c r="S82" s="13"/>
      <c r="T82" s="13"/>
    </row>
    <row r="83" spans="2:23" ht="30" customHeight="1">
      <c r="B83" s="40"/>
      <c r="C83" s="70"/>
      <c r="D83" s="71"/>
      <c r="E83" s="72"/>
      <c r="F83" s="73"/>
      <c r="G83" s="99"/>
      <c r="H83" s="83"/>
      <c r="I83" s="72"/>
      <c r="J83" s="73"/>
      <c r="K83" s="72"/>
      <c r="L83" s="7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84" t="s">
        <v>20</v>
      </c>
      <c r="D84" s="85"/>
      <c r="E84" s="52"/>
      <c r="F84" s="53"/>
      <c r="G84" s="86" t="s">
        <v>75</v>
      </c>
      <c r="H84" s="75"/>
      <c r="I84" s="95" t="s">
        <v>2</v>
      </c>
      <c r="J84" s="96"/>
      <c r="K84" s="95" t="s">
        <v>2</v>
      </c>
      <c r="L84" s="96"/>
      <c r="M84" s="21"/>
      <c r="N84" s="46"/>
      <c r="O84" s="13"/>
      <c r="P84" s="45"/>
    </row>
    <row r="85" spans="2:23" ht="30" customHeight="1">
      <c r="B85" s="57"/>
      <c r="C85" s="97"/>
      <c r="D85" s="98"/>
      <c r="E85" s="21"/>
      <c r="F85" s="46"/>
      <c r="G85" s="87"/>
      <c r="H85" s="73"/>
      <c r="I85" s="72"/>
      <c r="J85" s="73"/>
      <c r="K85" s="72"/>
      <c r="L85" s="7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8" t="s">
        <v>3</v>
      </c>
      <c r="J86" s="89"/>
      <c r="K86" s="88" t="s">
        <v>3</v>
      </c>
      <c r="L86" s="89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0"/>
      <c r="J87" s="91"/>
      <c r="K87" s="90"/>
      <c r="L87" s="91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92" t="s">
        <v>99</v>
      </c>
      <c r="J89" s="93"/>
      <c r="K89" s="93"/>
      <c r="L89" s="93"/>
      <c r="M89" s="93"/>
      <c r="N89" s="93"/>
      <c r="O89" s="93"/>
      <c r="P89" s="93"/>
    </row>
    <row r="90" spans="2:23" ht="13.5" customHeight="1">
      <c r="C90" s="4" t="s">
        <v>24</v>
      </c>
      <c r="I90" s="93"/>
      <c r="J90" s="93"/>
      <c r="K90" s="93"/>
      <c r="L90" s="93"/>
      <c r="M90" s="93"/>
      <c r="N90" s="93"/>
      <c r="O90" s="93"/>
      <c r="P90" s="93"/>
    </row>
    <row r="91" spans="2:23" ht="13.5" customHeight="1">
      <c r="C91" s="4" t="s">
        <v>97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" thickTop="1">
      <c r="C93" s="94"/>
      <c r="D93" s="94"/>
    </row>
    <row r="94" spans="2:23" ht="18.75">
      <c r="B94" s="76" t="s">
        <v>107</v>
      </c>
      <c r="C94" s="77"/>
      <c r="D94" s="77"/>
      <c r="E94" s="77"/>
    </row>
    <row r="96" spans="2:23" ht="1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8" t="s">
        <v>23</v>
      </c>
      <c r="F97" s="79"/>
      <c r="G97" s="102" t="s">
        <v>23</v>
      </c>
      <c r="H97" s="79"/>
      <c r="I97" s="78" t="s">
        <v>23</v>
      </c>
      <c r="J97" s="79"/>
      <c r="K97" s="103" t="s">
        <v>42</v>
      </c>
      <c r="L97" s="104"/>
      <c r="M97" s="20"/>
      <c r="N97" s="56"/>
      <c r="O97" s="78" t="s">
        <v>73</v>
      </c>
      <c r="P97" s="79"/>
      <c r="S97" s="101"/>
      <c r="T97" s="101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IF(I100="","",IF(AND(I100&lt;81,K100=""),I100,IF(K100="",(ROUND(I100*100,0)+8100)/200,(ROUND(I100*100,0)+ROUND(K100*100,0))/200)))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4" t="s">
        <v>91</v>
      </c>
      <c r="D99" s="75"/>
      <c r="E99" s="80" t="s">
        <v>80</v>
      </c>
      <c r="F99" s="81"/>
      <c r="G99" s="86" t="s">
        <v>74</v>
      </c>
      <c r="H99" s="75"/>
      <c r="I99" s="95" t="s">
        <v>44</v>
      </c>
      <c r="J99" s="96"/>
      <c r="K99" s="95" t="s">
        <v>45</v>
      </c>
      <c r="L99" s="96"/>
      <c r="M99" s="21"/>
      <c r="N99" s="46"/>
      <c r="O99" s="23"/>
      <c r="P99" s="50"/>
      <c r="S99" s="100"/>
      <c r="T99" s="100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2"/>
      <c r="D100" s="73"/>
      <c r="E100" s="82"/>
      <c r="F100" s="83"/>
      <c r="G100" s="99"/>
      <c r="H100" s="83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74" t="s">
        <v>92</v>
      </c>
      <c r="D101" s="75"/>
      <c r="E101" s="74" t="s">
        <v>81</v>
      </c>
      <c r="F101" s="75"/>
      <c r="G101" s="86" t="s">
        <v>29</v>
      </c>
      <c r="H101" s="75"/>
      <c r="I101" s="95" t="s">
        <v>1</v>
      </c>
      <c r="J101" s="96"/>
      <c r="K101" s="95" t="s">
        <v>93</v>
      </c>
      <c r="L101" s="96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0"/>
      <c r="D102" s="71"/>
      <c r="E102" s="72"/>
      <c r="F102" s="73"/>
      <c r="G102" s="99"/>
      <c r="H102" s="83"/>
      <c r="I102" s="72"/>
      <c r="J102" s="73"/>
      <c r="K102" s="72"/>
      <c r="L102" s="7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84" t="s">
        <v>20</v>
      </c>
      <c r="D103" s="85"/>
      <c r="E103" s="52"/>
      <c r="F103" s="53"/>
      <c r="G103" s="86" t="s">
        <v>75</v>
      </c>
      <c r="H103" s="75"/>
      <c r="I103" s="95" t="s">
        <v>2</v>
      </c>
      <c r="J103" s="96"/>
      <c r="K103" s="95" t="s">
        <v>2</v>
      </c>
      <c r="L103" s="96"/>
      <c r="M103" s="21"/>
      <c r="N103" s="46"/>
      <c r="O103" s="13"/>
      <c r="P103" s="45"/>
    </row>
    <row r="104" spans="2:31" ht="30" customHeight="1">
      <c r="B104" s="57"/>
      <c r="C104" s="97"/>
      <c r="D104" s="98"/>
      <c r="E104" s="21"/>
      <c r="F104" s="46"/>
      <c r="G104" s="87"/>
      <c r="H104" s="73"/>
      <c r="I104" s="72"/>
      <c r="J104" s="73"/>
      <c r="K104" s="72"/>
      <c r="L104" s="7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8" t="s">
        <v>3</v>
      </c>
      <c r="J105" s="89"/>
      <c r="K105" s="88" t="s">
        <v>3</v>
      </c>
      <c r="L105" s="89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0"/>
      <c r="J106" s="91"/>
      <c r="K106" s="90"/>
      <c r="L106" s="91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92" t="s">
        <v>99</v>
      </c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24</v>
      </c>
      <c r="I109" s="93"/>
      <c r="J109" s="93"/>
      <c r="K109" s="93"/>
      <c r="L109" s="93"/>
      <c r="M109" s="93"/>
      <c r="N109" s="93"/>
      <c r="O109" s="93"/>
      <c r="P109" s="93"/>
    </row>
    <row r="110" spans="2:31" ht="13.5" customHeight="1">
      <c r="C110" s="4" t="s">
        <v>97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E11:F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E12:F12"/>
    <mergeCell ref="G12:H12"/>
    <mergeCell ref="K15:L15"/>
    <mergeCell ref="C16:D16"/>
    <mergeCell ref="C17:D17"/>
    <mergeCell ref="B18:E18"/>
    <mergeCell ref="E21:F21"/>
    <mergeCell ref="G21:H21"/>
    <mergeCell ref="I21:J21"/>
    <mergeCell ref="C14:D14"/>
    <mergeCell ref="E14:F14"/>
    <mergeCell ref="G14:H14"/>
    <mergeCell ref="I14:J14"/>
    <mergeCell ref="C15:D15"/>
    <mergeCell ref="G15:H15"/>
    <mergeCell ref="B13:B14"/>
    <mergeCell ref="C13:D13"/>
    <mergeCell ref="E13:F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</mergeCells>
  <phoneticPr fontId="1"/>
  <dataValidations count="9">
    <dataValidation type="list" allowBlank="1" showInputMessage="1" showErrorMessage="1" sqref="C10:F10 C12:F12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9 E79 C22 E41 G60 E60 C79 C41 C60 G98 E98 C9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Normal="85" zoomScaleSheetLayoutView="100" workbookViewId="0">
      <selection activeCell="K31" sqref="K31"/>
    </sheetView>
  </sheetViews>
  <sheetFormatPr defaultColWidth="9" defaultRowHeight="14.65"/>
  <cols>
    <col min="1" max="1" width="1.59765625" style="4" customWidth="1"/>
    <col min="2" max="3" width="20.59765625" style="4" customWidth="1"/>
    <col min="4" max="4" width="5.59765625" style="4" customWidth="1"/>
    <col min="5" max="5" width="20.59765625" style="4" customWidth="1"/>
    <col min="6" max="6" width="5.59765625" style="4" customWidth="1"/>
    <col min="7" max="7" width="20.59765625" style="4" customWidth="1"/>
    <col min="8" max="8" width="5.59765625" style="4" customWidth="1"/>
    <col min="9" max="9" width="20.59765625" style="4" customWidth="1"/>
    <col min="10" max="10" width="5.59765625" style="4" customWidth="1"/>
    <col min="11" max="11" width="20.59765625" style="4" customWidth="1"/>
    <col min="12" max="12" width="5.59765625" style="4" customWidth="1"/>
    <col min="13" max="13" width="20.59765625" style="4" customWidth="1"/>
    <col min="14" max="14" width="5.59765625" style="4" customWidth="1"/>
    <col min="15" max="15" width="12.59765625" style="4" customWidth="1"/>
    <col min="16" max="16" width="5.59765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7.649999999999999">
      <c r="B1" s="1" t="s">
        <v>4</v>
      </c>
      <c r="C1" s="2" t="s">
        <v>108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130" t="s">
        <v>98</v>
      </c>
      <c r="D2" s="130"/>
      <c r="E2" s="130"/>
      <c r="F2" s="130"/>
      <c r="G2" s="130"/>
      <c r="J2" s="131"/>
      <c r="K2" s="133" t="s">
        <v>25</v>
      </c>
      <c r="L2" s="134"/>
      <c r="M2" s="136" t="s">
        <v>34</v>
      </c>
      <c r="N2" s="137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132"/>
      <c r="K3" s="133"/>
      <c r="L3" s="135"/>
      <c r="M3" s="136"/>
      <c r="N3" s="137"/>
      <c r="R3" s="9" t="s">
        <v>55</v>
      </c>
    </row>
    <row r="4" spans="2:32" ht="18.75">
      <c r="B4" s="76" t="s">
        <v>102</v>
      </c>
      <c r="C4" s="76"/>
      <c r="D4" s="76"/>
      <c r="E4" s="76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8" t="s">
        <v>23</v>
      </c>
      <c r="D7" s="79"/>
      <c r="E7" s="78" t="s">
        <v>23</v>
      </c>
      <c r="F7" s="79"/>
      <c r="G7" s="78" t="s">
        <v>23</v>
      </c>
      <c r="H7" s="79"/>
      <c r="I7" s="78" t="s">
        <v>23</v>
      </c>
      <c r="J7" s="79"/>
      <c r="K7" s="20"/>
      <c r="L7" s="56"/>
      <c r="M7" s="20"/>
      <c r="N7" s="56"/>
      <c r="O7" s="78" t="s">
        <v>73</v>
      </c>
      <c r="P7" s="79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 t="s">
        <v>35</v>
      </c>
      <c r="C8" s="59">
        <v>0.5</v>
      </c>
      <c r="D8" s="19" t="s">
        <v>9</v>
      </c>
      <c r="E8" s="59">
        <v>1</v>
      </c>
      <c r="F8" s="19" t="s">
        <v>9</v>
      </c>
      <c r="G8" s="59">
        <v>1</v>
      </c>
      <c r="H8" s="19" t="s">
        <v>9</v>
      </c>
      <c r="I8" s="59">
        <v>0.5</v>
      </c>
      <c r="J8" s="19" t="s">
        <v>9</v>
      </c>
      <c r="K8" s="64"/>
      <c r="L8" s="65"/>
      <c r="M8" s="64"/>
      <c r="N8" s="65"/>
      <c r="O8" s="66">
        <f>SUM(C8,E8,G8,I8)</f>
        <v>3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7</v>
      </c>
      <c r="D9" s="124"/>
      <c r="E9" s="123" t="s">
        <v>8</v>
      </c>
      <c r="F9" s="124"/>
      <c r="G9" s="123" t="s">
        <v>76</v>
      </c>
      <c r="H9" s="124"/>
      <c r="I9" s="123" t="s">
        <v>32</v>
      </c>
      <c r="J9" s="124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 t="s">
        <v>48</v>
      </c>
      <c r="D10" s="120"/>
      <c r="E10" s="82" t="s">
        <v>48</v>
      </c>
      <c r="F10" s="120"/>
      <c r="G10" s="82" t="s">
        <v>100</v>
      </c>
      <c r="H10" s="120"/>
      <c r="I10" s="121" t="s">
        <v>101</v>
      </c>
      <c r="J10" s="122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74" t="s">
        <v>14</v>
      </c>
      <c r="D11" s="75"/>
      <c r="E11" s="123" t="s">
        <v>15</v>
      </c>
      <c r="F11" s="124"/>
      <c r="G11" s="123" t="s">
        <v>77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 t="s">
        <v>46</v>
      </c>
      <c r="C12" s="82" t="s">
        <v>48</v>
      </c>
      <c r="D12" s="120"/>
      <c r="E12" s="82" t="s">
        <v>48</v>
      </c>
      <c r="F12" s="120"/>
      <c r="G12" s="72" t="s">
        <v>36</v>
      </c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14"/>
      <c r="C13" s="116"/>
      <c r="D13" s="117"/>
      <c r="E13" s="118"/>
      <c r="F13" s="119"/>
      <c r="G13" s="118" t="s">
        <v>47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15"/>
      <c r="C14" s="108"/>
      <c r="D14" s="109"/>
      <c r="E14" s="108"/>
      <c r="F14" s="109"/>
      <c r="G14" s="110" t="s">
        <v>37</v>
      </c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38"/>
      <c r="D15" s="138"/>
      <c r="E15" s="22"/>
      <c r="F15" s="22"/>
      <c r="G15" s="139"/>
      <c r="H15" s="139"/>
      <c r="J15" s="23"/>
      <c r="K15" s="140"/>
      <c r="L15" s="140"/>
      <c r="M15" s="22"/>
      <c r="N15" s="22"/>
      <c r="R15" s="9" t="s">
        <v>68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" thickTop="1">
      <c r="C17" s="94"/>
      <c r="D17" s="94"/>
      <c r="R17" s="9" t="s">
        <v>70</v>
      </c>
    </row>
    <row r="18" spans="2:31" ht="18.75">
      <c r="B18" s="76" t="s">
        <v>103</v>
      </c>
      <c r="C18" s="77"/>
      <c r="D18" s="77"/>
      <c r="E18" s="77"/>
      <c r="R18" s="9" t="s">
        <v>71</v>
      </c>
    </row>
    <row r="19" spans="2:31">
      <c r="R19" s="9" t="s">
        <v>72</v>
      </c>
    </row>
    <row r="20" spans="2:31" ht="1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8" t="s">
        <v>23</v>
      </c>
      <c r="F21" s="79"/>
      <c r="G21" s="102" t="s">
        <v>23</v>
      </c>
      <c r="H21" s="79"/>
      <c r="I21" s="78" t="s">
        <v>23</v>
      </c>
      <c r="J21" s="79"/>
      <c r="K21" s="103" t="s">
        <v>42</v>
      </c>
      <c r="L21" s="104"/>
      <c r="M21" s="20"/>
      <c r="N21" s="56"/>
      <c r="O21" s="78" t="s">
        <v>73</v>
      </c>
      <c r="P21" s="79"/>
      <c r="R21" s="9" t="s">
        <v>39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>
        <v>1</v>
      </c>
      <c r="D22" s="63" t="s">
        <v>9</v>
      </c>
      <c r="E22" s="59">
        <v>1</v>
      </c>
      <c r="F22" s="19" t="s">
        <v>9</v>
      </c>
      <c r="G22" s="59">
        <v>1</v>
      </c>
      <c r="H22" s="19" t="s">
        <v>9</v>
      </c>
      <c r="I22" s="51">
        <v>3</v>
      </c>
      <c r="J22" s="30" t="s">
        <v>9</v>
      </c>
      <c r="K22" s="54">
        <v>83</v>
      </c>
      <c r="L22" s="55" t="s">
        <v>9</v>
      </c>
      <c r="M22" s="64"/>
      <c r="N22" s="65"/>
      <c r="O22" s="66">
        <f>SUM(C22,E22,G22,I22)</f>
        <v>6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85</v>
      </c>
      <c r="C23" s="74" t="s">
        <v>91</v>
      </c>
      <c r="D23" s="75"/>
      <c r="E23" s="80" t="s">
        <v>80</v>
      </c>
      <c r="F23" s="81"/>
      <c r="G23" s="86" t="s">
        <v>74</v>
      </c>
      <c r="H23" s="75"/>
      <c r="I23" s="95" t="s">
        <v>44</v>
      </c>
      <c r="J23" s="96"/>
      <c r="K23" s="95" t="s">
        <v>45</v>
      </c>
      <c r="L23" s="96"/>
      <c r="M23" s="21"/>
      <c r="N23" s="46"/>
      <c r="O23" s="23"/>
      <c r="P23" s="50"/>
      <c r="R23" s="9" t="s">
        <v>38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84</v>
      </c>
      <c r="C24" s="72" t="s">
        <v>26</v>
      </c>
      <c r="D24" s="87"/>
      <c r="E24" s="82" t="s">
        <v>82</v>
      </c>
      <c r="F24" s="83"/>
      <c r="G24" s="99" t="s">
        <v>83</v>
      </c>
      <c r="H24" s="83"/>
      <c r="I24" s="32">
        <v>84</v>
      </c>
      <c r="J24" s="33" t="s">
        <v>9</v>
      </c>
      <c r="K24" s="32">
        <v>82</v>
      </c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74" t="s">
        <v>92</v>
      </c>
      <c r="D25" s="75"/>
      <c r="E25" s="86" t="s">
        <v>81</v>
      </c>
      <c r="F25" s="75"/>
      <c r="G25" s="86" t="s">
        <v>29</v>
      </c>
      <c r="H25" s="75"/>
      <c r="I25" s="95" t="s">
        <v>1</v>
      </c>
      <c r="J25" s="96"/>
      <c r="K25" s="95" t="s">
        <v>43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 t="s">
        <v>86</v>
      </c>
      <c r="C26" s="70">
        <v>38421</v>
      </c>
      <c r="D26" s="141"/>
      <c r="E26" s="72" t="s">
        <v>109</v>
      </c>
      <c r="F26" s="73"/>
      <c r="G26" s="99" t="s">
        <v>87</v>
      </c>
      <c r="H26" s="83"/>
      <c r="I26" s="72" t="s">
        <v>52</v>
      </c>
      <c r="J26" s="73"/>
      <c r="K26" s="72" t="s">
        <v>53</v>
      </c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84" t="s">
        <v>20</v>
      </c>
      <c r="D27" s="85"/>
      <c r="E27" s="52"/>
      <c r="F27" s="53"/>
      <c r="G27" s="86" t="s">
        <v>75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>
        <v>35886</v>
      </c>
      <c r="C28" s="97">
        <v>6004900</v>
      </c>
      <c r="D28" s="98"/>
      <c r="E28" s="21"/>
      <c r="F28" s="46"/>
      <c r="G28" s="87">
        <v>22.5</v>
      </c>
      <c r="H28" s="73"/>
      <c r="I28" s="72" t="s">
        <v>27</v>
      </c>
      <c r="J28" s="73"/>
      <c r="K28" s="72" t="s">
        <v>27</v>
      </c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 t="s">
        <v>111</v>
      </c>
      <c r="J30" s="91"/>
      <c r="K30" s="90" t="s">
        <v>112</v>
      </c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92" t="s">
        <v>99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24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97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" thickTop="1">
      <c r="C36" s="94"/>
      <c r="D36" s="94"/>
    </row>
    <row r="37" spans="2:31" ht="18.75">
      <c r="B37" s="76" t="s">
        <v>104</v>
      </c>
      <c r="C37" s="77"/>
      <c r="D37" s="77"/>
      <c r="E37" s="77"/>
    </row>
    <row r="39" spans="2:31" ht="1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8" t="s">
        <v>23</v>
      </c>
      <c r="F40" s="79"/>
      <c r="G40" s="102" t="s">
        <v>23</v>
      </c>
      <c r="H40" s="79"/>
      <c r="I40" s="78" t="s">
        <v>23</v>
      </c>
      <c r="J40" s="79"/>
      <c r="K40" s="103" t="s">
        <v>42</v>
      </c>
      <c r="L40" s="104"/>
      <c r="M40" s="20"/>
      <c r="N40" s="56"/>
      <c r="O40" s="78" t="s">
        <v>73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>
        <v>0.5</v>
      </c>
      <c r="D41" s="63" t="s">
        <v>9</v>
      </c>
      <c r="E41" s="59">
        <v>0</v>
      </c>
      <c r="F41" s="19" t="s">
        <v>9</v>
      </c>
      <c r="G41" s="59">
        <v>1</v>
      </c>
      <c r="H41" s="19" t="s">
        <v>9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9</v>
      </c>
      <c r="K41" s="69">
        <f>IF(I43="","",IF(AND(I43&lt;81,K43=""),I43,IF(K43="",(ROUND(I43*100,0)+8100)/200,(ROUND(I43*100,0)+ROUND(K43*100,0))/200)))</f>
        <v>81.5</v>
      </c>
      <c r="L41" s="55" t="s">
        <v>9</v>
      </c>
      <c r="M41" s="64"/>
      <c r="N41" s="65"/>
      <c r="O41" s="66">
        <f>SUM(C41,E41,G41,I41)</f>
        <v>4.3499999999999996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74" t="s">
        <v>91</v>
      </c>
      <c r="D42" s="75"/>
      <c r="E42" s="80" t="s">
        <v>80</v>
      </c>
      <c r="F42" s="81"/>
      <c r="G42" s="86" t="s">
        <v>74</v>
      </c>
      <c r="H42" s="75"/>
      <c r="I42" s="95" t="s">
        <v>44</v>
      </c>
      <c r="J42" s="96"/>
      <c r="K42" s="95" t="s">
        <v>45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72" t="s">
        <v>94</v>
      </c>
      <c r="D43" s="87"/>
      <c r="E43" s="82" t="s">
        <v>95</v>
      </c>
      <c r="F43" s="83"/>
      <c r="G43" s="99" t="s">
        <v>96</v>
      </c>
      <c r="H43" s="83"/>
      <c r="I43" s="32">
        <v>82</v>
      </c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74" t="s">
        <v>92</v>
      </c>
      <c r="D44" s="75"/>
      <c r="E44" s="74" t="s">
        <v>81</v>
      </c>
      <c r="F44" s="75"/>
      <c r="G44" s="86" t="s">
        <v>29</v>
      </c>
      <c r="H44" s="75"/>
      <c r="I44" s="95" t="s">
        <v>1</v>
      </c>
      <c r="J44" s="96"/>
      <c r="K44" s="95" t="s">
        <v>93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 t="s">
        <v>86</v>
      </c>
      <c r="C45" s="70">
        <v>42073</v>
      </c>
      <c r="D45" s="141"/>
      <c r="E45" s="72"/>
      <c r="F45" s="73"/>
      <c r="G45" s="99" t="s">
        <v>87</v>
      </c>
      <c r="H45" s="83"/>
      <c r="I45" s="72" t="s">
        <v>90</v>
      </c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84" t="s">
        <v>20</v>
      </c>
      <c r="D46" s="85"/>
      <c r="E46" s="52"/>
      <c r="F46" s="53"/>
      <c r="G46" s="86" t="s">
        <v>75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>
        <v>39539</v>
      </c>
      <c r="C47" s="97">
        <v>6004900</v>
      </c>
      <c r="D47" s="98"/>
      <c r="E47" s="21"/>
      <c r="F47" s="46"/>
      <c r="G47" s="87">
        <v>22.5</v>
      </c>
      <c r="H47" s="73"/>
      <c r="I47" s="72" t="s">
        <v>27</v>
      </c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 t="s">
        <v>110</v>
      </c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92" t="s">
        <v>99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24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97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" thickTop="1">
      <c r="C55" s="94"/>
      <c r="D55" s="94"/>
    </row>
    <row r="56" spans="2:31" ht="18.75">
      <c r="B56" s="76" t="s">
        <v>105</v>
      </c>
      <c r="C56" s="77"/>
      <c r="D56" s="77"/>
      <c r="E56" s="77"/>
    </row>
    <row r="58" spans="2:31" ht="1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8" t="s">
        <v>23</v>
      </c>
      <c r="F59" s="79"/>
      <c r="G59" s="102" t="s">
        <v>23</v>
      </c>
      <c r="H59" s="79"/>
      <c r="I59" s="78" t="s">
        <v>23</v>
      </c>
      <c r="J59" s="79"/>
      <c r="K59" s="103" t="s">
        <v>42</v>
      </c>
      <c r="L59" s="104"/>
      <c r="M59" s="20"/>
      <c r="N59" s="56"/>
      <c r="O59" s="78" t="s">
        <v>73</v>
      </c>
      <c r="P59" s="79"/>
      <c r="S59" s="101"/>
      <c r="T59" s="101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IF(I62="","",IF(AND(I62&lt;80,K62=""),I62,IF(K62="",(ROUND(I62*100,0)+8000)/200,(ROUND(I62*100,0)+ROUND(K62*100,0))/200)))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4" t="s">
        <v>91</v>
      </c>
      <c r="D61" s="75"/>
      <c r="E61" s="80" t="s">
        <v>80</v>
      </c>
      <c r="F61" s="81"/>
      <c r="G61" s="86" t="s">
        <v>74</v>
      </c>
      <c r="H61" s="75"/>
      <c r="I61" s="95" t="s">
        <v>44</v>
      </c>
      <c r="J61" s="96"/>
      <c r="K61" s="95" t="s">
        <v>45</v>
      </c>
      <c r="L61" s="96"/>
      <c r="M61" s="21"/>
      <c r="N61" s="46"/>
      <c r="O61" s="23"/>
      <c r="P61" s="50"/>
      <c r="S61" s="100"/>
      <c r="T61" s="100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2"/>
      <c r="D62" s="73"/>
      <c r="E62" s="82"/>
      <c r="F62" s="83"/>
      <c r="G62" s="99"/>
      <c r="H62" s="83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74" t="s">
        <v>92</v>
      </c>
      <c r="D63" s="75"/>
      <c r="E63" s="74" t="s">
        <v>81</v>
      </c>
      <c r="F63" s="75"/>
      <c r="G63" s="86" t="s">
        <v>29</v>
      </c>
      <c r="H63" s="75"/>
      <c r="I63" s="95" t="s">
        <v>1</v>
      </c>
      <c r="J63" s="96"/>
      <c r="K63" s="95" t="s">
        <v>93</v>
      </c>
      <c r="L63" s="96"/>
      <c r="M63" s="21"/>
      <c r="N63" s="46"/>
      <c r="O63" s="13"/>
      <c r="P63" s="45"/>
      <c r="S63" s="13"/>
      <c r="T63" s="13"/>
    </row>
    <row r="64" spans="2:31" ht="30" customHeight="1">
      <c r="B64" s="40"/>
      <c r="C64" s="70"/>
      <c r="D64" s="71"/>
      <c r="E64" s="72"/>
      <c r="F64" s="73"/>
      <c r="G64" s="99"/>
      <c r="H64" s="83"/>
      <c r="I64" s="72"/>
      <c r="J64" s="73"/>
      <c r="K64" s="72"/>
      <c r="L64" s="7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84" t="s">
        <v>20</v>
      </c>
      <c r="D65" s="85"/>
      <c r="E65" s="52"/>
      <c r="F65" s="53"/>
      <c r="G65" s="86" t="s">
        <v>75</v>
      </c>
      <c r="H65" s="75"/>
      <c r="I65" s="95" t="s">
        <v>2</v>
      </c>
      <c r="J65" s="96"/>
      <c r="K65" s="95" t="s">
        <v>2</v>
      </c>
      <c r="L65" s="96"/>
      <c r="M65" s="21"/>
      <c r="N65" s="46"/>
      <c r="O65" s="13"/>
      <c r="P65" s="45"/>
    </row>
    <row r="66" spans="2:31" ht="30" customHeight="1">
      <c r="B66" s="57"/>
      <c r="C66" s="97"/>
      <c r="D66" s="98"/>
      <c r="E66" s="21"/>
      <c r="F66" s="46"/>
      <c r="G66" s="87"/>
      <c r="H66" s="73"/>
      <c r="I66" s="72"/>
      <c r="J66" s="73"/>
      <c r="K66" s="72"/>
      <c r="L66" s="7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8" t="s">
        <v>3</v>
      </c>
      <c r="J67" s="89"/>
      <c r="K67" s="88" t="s">
        <v>3</v>
      </c>
      <c r="L67" s="89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0"/>
      <c r="J68" s="91"/>
      <c r="K68" s="90"/>
      <c r="L68" s="91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92" t="s">
        <v>99</v>
      </c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24</v>
      </c>
      <c r="I71" s="93"/>
      <c r="J71" s="93"/>
      <c r="K71" s="93"/>
      <c r="L71" s="93"/>
      <c r="M71" s="93"/>
      <c r="N71" s="93"/>
      <c r="O71" s="93"/>
      <c r="P71" s="93"/>
    </row>
    <row r="72" spans="2:31" ht="13.5" customHeight="1">
      <c r="C72" s="4" t="s">
        <v>97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" thickTop="1">
      <c r="C74" s="94"/>
      <c r="D74" s="94"/>
    </row>
    <row r="75" spans="2:31" ht="18.75">
      <c r="B75" s="76" t="s">
        <v>106</v>
      </c>
      <c r="C75" s="77"/>
      <c r="D75" s="77"/>
      <c r="E75" s="77"/>
    </row>
    <row r="77" spans="2:31" ht="1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8" t="s">
        <v>23</v>
      </c>
      <c r="F78" s="79"/>
      <c r="G78" s="102" t="s">
        <v>23</v>
      </c>
      <c r="H78" s="79"/>
      <c r="I78" s="78" t="s">
        <v>23</v>
      </c>
      <c r="J78" s="79"/>
      <c r="K78" s="103" t="s">
        <v>42</v>
      </c>
      <c r="L78" s="104"/>
      <c r="M78" s="20"/>
      <c r="N78" s="56"/>
      <c r="O78" s="78" t="s">
        <v>73</v>
      </c>
      <c r="P78" s="79"/>
      <c r="S78" s="101"/>
      <c r="T78" s="101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IF(I81="","",IF(AND(I81&lt;80,K81=""),I81,IF(K81="",(ROUND(I81*100,0)+8000)/200,(ROUND(I81*100,0)+ROUND(K81*100,0))/200)))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4" t="s">
        <v>91</v>
      </c>
      <c r="D80" s="75"/>
      <c r="E80" s="80" t="s">
        <v>80</v>
      </c>
      <c r="F80" s="81"/>
      <c r="G80" s="86" t="s">
        <v>74</v>
      </c>
      <c r="H80" s="75"/>
      <c r="I80" s="95" t="s">
        <v>44</v>
      </c>
      <c r="J80" s="96"/>
      <c r="K80" s="95" t="s">
        <v>45</v>
      </c>
      <c r="L80" s="96"/>
      <c r="M80" s="21"/>
      <c r="N80" s="46"/>
      <c r="O80" s="23"/>
      <c r="P80" s="50"/>
      <c r="S80" s="100"/>
      <c r="T80" s="100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2"/>
      <c r="D81" s="73"/>
      <c r="E81" s="82"/>
      <c r="F81" s="83"/>
      <c r="G81" s="99"/>
      <c r="H81" s="83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74" t="s">
        <v>92</v>
      </c>
      <c r="D82" s="75"/>
      <c r="E82" s="74" t="s">
        <v>81</v>
      </c>
      <c r="F82" s="75"/>
      <c r="G82" s="86" t="s">
        <v>29</v>
      </c>
      <c r="H82" s="75"/>
      <c r="I82" s="95" t="s">
        <v>1</v>
      </c>
      <c r="J82" s="96"/>
      <c r="K82" s="95" t="s">
        <v>93</v>
      </c>
      <c r="L82" s="96"/>
      <c r="M82" s="21"/>
      <c r="N82" s="46"/>
      <c r="O82" s="13"/>
      <c r="P82" s="45"/>
      <c r="S82" s="13"/>
      <c r="T82" s="13"/>
    </row>
    <row r="83" spans="2:23" ht="30" customHeight="1">
      <c r="B83" s="40"/>
      <c r="C83" s="70"/>
      <c r="D83" s="71"/>
      <c r="E83" s="72"/>
      <c r="F83" s="73"/>
      <c r="G83" s="99"/>
      <c r="H83" s="83"/>
      <c r="I83" s="72"/>
      <c r="J83" s="73"/>
      <c r="K83" s="72"/>
      <c r="L83" s="7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84" t="s">
        <v>20</v>
      </c>
      <c r="D84" s="85"/>
      <c r="E84" s="52"/>
      <c r="F84" s="53"/>
      <c r="G84" s="86" t="s">
        <v>75</v>
      </c>
      <c r="H84" s="75"/>
      <c r="I84" s="95" t="s">
        <v>2</v>
      </c>
      <c r="J84" s="96"/>
      <c r="K84" s="95" t="s">
        <v>2</v>
      </c>
      <c r="L84" s="96"/>
      <c r="M84" s="21"/>
      <c r="N84" s="46"/>
      <c r="O84" s="13"/>
      <c r="P84" s="45"/>
    </row>
    <row r="85" spans="2:23" ht="30" customHeight="1">
      <c r="B85" s="57"/>
      <c r="C85" s="97"/>
      <c r="D85" s="98"/>
      <c r="E85" s="21"/>
      <c r="F85" s="46"/>
      <c r="G85" s="87"/>
      <c r="H85" s="73"/>
      <c r="I85" s="72"/>
      <c r="J85" s="73"/>
      <c r="K85" s="72"/>
      <c r="L85" s="7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8" t="s">
        <v>3</v>
      </c>
      <c r="J86" s="89"/>
      <c r="K86" s="88" t="s">
        <v>3</v>
      </c>
      <c r="L86" s="89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0"/>
      <c r="J87" s="91"/>
      <c r="K87" s="90"/>
      <c r="L87" s="91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92" t="s">
        <v>99</v>
      </c>
      <c r="J89" s="93"/>
      <c r="K89" s="93"/>
      <c r="L89" s="93"/>
      <c r="M89" s="93"/>
      <c r="N89" s="93"/>
      <c r="O89" s="93"/>
      <c r="P89" s="93"/>
    </row>
    <row r="90" spans="2:23" ht="13.5" customHeight="1">
      <c r="C90" s="4" t="s">
        <v>24</v>
      </c>
      <c r="I90" s="93"/>
      <c r="J90" s="93"/>
      <c r="K90" s="93"/>
      <c r="L90" s="93"/>
      <c r="M90" s="93"/>
      <c r="N90" s="93"/>
      <c r="O90" s="93"/>
      <c r="P90" s="93"/>
    </row>
    <row r="91" spans="2:23" ht="13.5" customHeight="1">
      <c r="C91" s="4" t="s">
        <v>97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" thickTop="1">
      <c r="C93" s="94"/>
      <c r="D93" s="94"/>
    </row>
    <row r="94" spans="2:23" ht="18.75">
      <c r="B94" s="76" t="s">
        <v>107</v>
      </c>
      <c r="C94" s="77"/>
      <c r="D94" s="77"/>
      <c r="E94" s="77"/>
    </row>
    <row r="96" spans="2:23" ht="1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8" t="s">
        <v>23</v>
      </c>
      <c r="F97" s="79"/>
      <c r="G97" s="102" t="s">
        <v>23</v>
      </c>
      <c r="H97" s="79"/>
      <c r="I97" s="78" t="s">
        <v>23</v>
      </c>
      <c r="J97" s="79"/>
      <c r="K97" s="103" t="s">
        <v>42</v>
      </c>
      <c r="L97" s="104"/>
      <c r="M97" s="20"/>
      <c r="N97" s="56"/>
      <c r="O97" s="78" t="s">
        <v>73</v>
      </c>
      <c r="P97" s="79"/>
      <c r="S97" s="101"/>
      <c r="T97" s="101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IF(I100="","",IF(AND(I100&lt;80,K100=""),I100,IF(K100="",(ROUND(I100*100,0)+8000)/200,(ROUND(I100*100,0)+ROUND(K100*100,0))/200)))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4" t="s">
        <v>91</v>
      </c>
      <c r="D99" s="75"/>
      <c r="E99" s="80" t="s">
        <v>80</v>
      </c>
      <c r="F99" s="81"/>
      <c r="G99" s="86" t="s">
        <v>74</v>
      </c>
      <c r="H99" s="75"/>
      <c r="I99" s="95" t="s">
        <v>44</v>
      </c>
      <c r="J99" s="96"/>
      <c r="K99" s="95" t="s">
        <v>45</v>
      </c>
      <c r="L99" s="96"/>
      <c r="M99" s="21"/>
      <c r="N99" s="46"/>
      <c r="O99" s="23"/>
      <c r="P99" s="50"/>
      <c r="S99" s="100"/>
      <c r="T99" s="100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2"/>
      <c r="D100" s="73"/>
      <c r="E100" s="82"/>
      <c r="F100" s="83"/>
      <c r="G100" s="99"/>
      <c r="H100" s="83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74" t="s">
        <v>92</v>
      </c>
      <c r="D101" s="75"/>
      <c r="E101" s="74" t="s">
        <v>81</v>
      </c>
      <c r="F101" s="75"/>
      <c r="G101" s="86" t="s">
        <v>29</v>
      </c>
      <c r="H101" s="75"/>
      <c r="I101" s="95" t="s">
        <v>1</v>
      </c>
      <c r="J101" s="96"/>
      <c r="K101" s="95" t="s">
        <v>93</v>
      </c>
      <c r="L101" s="96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0"/>
      <c r="D102" s="71"/>
      <c r="E102" s="72"/>
      <c r="F102" s="73"/>
      <c r="G102" s="99"/>
      <c r="H102" s="83"/>
      <c r="I102" s="72"/>
      <c r="J102" s="73"/>
      <c r="K102" s="72"/>
      <c r="L102" s="7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84" t="s">
        <v>20</v>
      </c>
      <c r="D103" s="85"/>
      <c r="E103" s="52"/>
      <c r="F103" s="53"/>
      <c r="G103" s="86" t="s">
        <v>75</v>
      </c>
      <c r="H103" s="75"/>
      <c r="I103" s="95" t="s">
        <v>2</v>
      </c>
      <c r="J103" s="96"/>
      <c r="K103" s="95" t="s">
        <v>2</v>
      </c>
      <c r="L103" s="96"/>
      <c r="M103" s="21"/>
      <c r="N103" s="46"/>
      <c r="O103" s="13"/>
      <c r="P103" s="45"/>
    </row>
    <row r="104" spans="2:31" ht="30" customHeight="1">
      <c r="B104" s="57"/>
      <c r="C104" s="97"/>
      <c r="D104" s="98"/>
      <c r="E104" s="21"/>
      <c r="F104" s="46"/>
      <c r="G104" s="87"/>
      <c r="H104" s="73"/>
      <c r="I104" s="72"/>
      <c r="J104" s="73"/>
      <c r="K104" s="72"/>
      <c r="L104" s="7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8" t="s">
        <v>3</v>
      </c>
      <c r="J105" s="89"/>
      <c r="K105" s="88" t="s">
        <v>3</v>
      </c>
      <c r="L105" s="89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0"/>
      <c r="J106" s="91"/>
      <c r="K106" s="90"/>
      <c r="L106" s="91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92" t="s">
        <v>99</v>
      </c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24</v>
      </c>
      <c r="I109" s="93"/>
      <c r="J109" s="93"/>
      <c r="K109" s="93"/>
      <c r="L109" s="93"/>
      <c r="M109" s="93"/>
      <c r="N109" s="93"/>
      <c r="O109" s="93"/>
      <c r="P109" s="93"/>
    </row>
    <row r="110" spans="2:31" ht="13.5" customHeight="1">
      <c r="C110" s="4" t="s">
        <v>97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E13:F13"/>
    <mergeCell ref="G13:H13"/>
    <mergeCell ref="C14:D14"/>
    <mergeCell ref="E14:F14"/>
    <mergeCell ref="G14:H14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E11:F11"/>
    <mergeCell ref="G11:H11"/>
    <mergeCell ref="I11:J12"/>
    <mergeCell ref="C12:D12"/>
    <mergeCell ref="E12:F12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4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大澤 大</dc:creator>
  <cp:lastModifiedBy>新潟県</cp:lastModifiedBy>
  <cp:lastPrinted>2022-03-05T23:58:00Z</cp:lastPrinted>
  <dcterms:created xsi:type="dcterms:W3CDTF">2019-03-17T22:36:44Z</dcterms:created>
  <dcterms:modified xsi:type="dcterms:W3CDTF">2026-08-31T08:00:15Z</dcterms:modified>
</cp:coreProperties>
</file>